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195" windowHeight="8955"/>
  </bookViews>
  <sheets>
    <sheet name="25" sheetId="2" r:id="rId1"/>
    <sheet name="Sheet2" sheetId="5" r:id="rId2"/>
  </sheets>
  <calcPr calcId="144525"/>
</workbook>
</file>

<file path=xl/calcChain.xml><?xml version="1.0" encoding="utf-8"?>
<calcChain xmlns="http://schemas.openxmlformats.org/spreadsheetml/2006/main">
  <c r="N90" i="5" l="1"/>
  <c r="O90" i="5"/>
  <c r="M90" i="5"/>
  <c r="J90" i="5"/>
  <c r="K90" i="5"/>
  <c r="I90" i="5"/>
  <c r="G90" i="5"/>
  <c r="E90" i="5"/>
  <c r="D90" i="5"/>
  <c r="N83" i="5"/>
  <c r="O83" i="5"/>
  <c r="M83" i="5"/>
  <c r="J83" i="5"/>
  <c r="K83" i="5"/>
  <c r="I83" i="5"/>
  <c r="H83" i="5" s="1"/>
  <c r="F83" i="5" s="1"/>
  <c r="G83" i="5"/>
  <c r="E83" i="5"/>
  <c r="D83" i="5"/>
  <c r="N76" i="5"/>
  <c r="N75" i="5" s="1"/>
  <c r="O76" i="5"/>
  <c r="M76" i="5"/>
  <c r="L76" i="5" s="1"/>
  <c r="L75" i="5" s="1"/>
  <c r="J76" i="5"/>
  <c r="K76" i="5"/>
  <c r="K75" i="5" s="1"/>
  <c r="I76" i="5"/>
  <c r="G76" i="5"/>
  <c r="E76" i="5"/>
  <c r="D76" i="5"/>
  <c r="L77" i="5"/>
  <c r="L78" i="5"/>
  <c r="L79" i="5"/>
  <c r="L80" i="5"/>
  <c r="F80" i="5" s="1"/>
  <c r="L81" i="5"/>
  <c r="L82" i="5"/>
  <c r="L83" i="5"/>
  <c r="L84" i="5"/>
  <c r="L85" i="5"/>
  <c r="L86" i="5"/>
  <c r="L87" i="5"/>
  <c r="L88" i="5"/>
  <c r="L89" i="5"/>
  <c r="L90" i="5"/>
  <c r="L91" i="5"/>
  <c r="L92" i="5"/>
  <c r="F92" i="5" s="1"/>
  <c r="L93" i="5"/>
  <c r="L94" i="5"/>
  <c r="F94" i="5" s="1"/>
  <c r="L95" i="5"/>
  <c r="L96" i="5"/>
  <c r="F96" i="5" s="1"/>
  <c r="H77" i="5"/>
  <c r="H78" i="5"/>
  <c r="H79" i="5"/>
  <c r="H80" i="5"/>
  <c r="H81" i="5"/>
  <c r="H82" i="5"/>
  <c r="H84" i="5"/>
  <c r="H85" i="5"/>
  <c r="H86" i="5"/>
  <c r="H87" i="5"/>
  <c r="H88" i="5"/>
  <c r="H89" i="5"/>
  <c r="H91" i="5"/>
  <c r="H92" i="5"/>
  <c r="H93" i="5"/>
  <c r="H94" i="5"/>
  <c r="H95" i="5"/>
  <c r="H96" i="5"/>
  <c r="F77" i="5"/>
  <c r="F79" i="5"/>
  <c r="F81" i="5"/>
  <c r="F82" i="5"/>
  <c r="F84" i="5"/>
  <c r="F85" i="5"/>
  <c r="F86" i="5"/>
  <c r="F87" i="5"/>
  <c r="F88" i="5"/>
  <c r="F89" i="5"/>
  <c r="F91" i="5"/>
  <c r="F93" i="5"/>
  <c r="F95" i="5"/>
  <c r="N68" i="5"/>
  <c r="O68" i="5"/>
  <c r="M68" i="5"/>
  <c r="J68" i="5"/>
  <c r="K68" i="5"/>
  <c r="H68" i="5" s="1"/>
  <c r="F68" i="5" s="1"/>
  <c r="I68" i="5"/>
  <c r="G68" i="5"/>
  <c r="E68" i="5"/>
  <c r="D68" i="5"/>
  <c r="N61" i="5"/>
  <c r="O61" i="5"/>
  <c r="M61" i="5"/>
  <c r="L61" i="5" s="1"/>
  <c r="J61" i="5"/>
  <c r="J99" i="5" s="1"/>
  <c r="K61" i="5"/>
  <c r="I61" i="5"/>
  <c r="I53" i="5" s="1"/>
  <c r="G61" i="5"/>
  <c r="E61" i="5"/>
  <c r="C61" i="5" s="1"/>
  <c r="D61" i="5"/>
  <c r="L55" i="5"/>
  <c r="L56" i="5"/>
  <c r="L57" i="5"/>
  <c r="F57" i="5" s="1"/>
  <c r="L58" i="5"/>
  <c r="L59" i="5"/>
  <c r="L60" i="5"/>
  <c r="L62" i="5"/>
  <c r="L63" i="5"/>
  <c r="L64" i="5"/>
  <c r="L65" i="5"/>
  <c r="L66" i="5"/>
  <c r="L67" i="5"/>
  <c r="L68" i="5"/>
  <c r="L69" i="5"/>
  <c r="L70" i="5"/>
  <c r="F70" i="5" s="1"/>
  <c r="L71" i="5"/>
  <c r="L72" i="5"/>
  <c r="F72" i="5" s="1"/>
  <c r="L73" i="5"/>
  <c r="L74" i="5"/>
  <c r="F74" i="5" s="1"/>
  <c r="H55" i="5"/>
  <c r="H56" i="5"/>
  <c r="H57" i="5"/>
  <c r="H58" i="5"/>
  <c r="F58" i="5" s="1"/>
  <c r="H59" i="5"/>
  <c r="H60" i="5"/>
  <c r="F60" i="5" s="1"/>
  <c r="H62" i="5"/>
  <c r="H63" i="5"/>
  <c r="F63" i="5" s="1"/>
  <c r="H64" i="5"/>
  <c r="H65" i="5"/>
  <c r="F65" i="5" s="1"/>
  <c r="H66" i="5"/>
  <c r="H67" i="5"/>
  <c r="F67" i="5" s="1"/>
  <c r="H69" i="5"/>
  <c r="H70" i="5"/>
  <c r="H71" i="5"/>
  <c r="H72" i="5"/>
  <c r="H73" i="5"/>
  <c r="H74" i="5"/>
  <c r="F59" i="5"/>
  <c r="F62" i="5"/>
  <c r="F64" i="5"/>
  <c r="F66" i="5"/>
  <c r="F69" i="5"/>
  <c r="F71" i="5"/>
  <c r="F73" i="5"/>
  <c r="C55" i="5"/>
  <c r="C56" i="5"/>
  <c r="C57" i="5"/>
  <c r="C58" i="5"/>
  <c r="C59" i="5"/>
  <c r="C60" i="5"/>
  <c r="C62" i="5"/>
  <c r="C63" i="5"/>
  <c r="C64" i="5"/>
  <c r="C65" i="5"/>
  <c r="C66" i="5"/>
  <c r="C67" i="5"/>
  <c r="C68" i="5"/>
  <c r="C69" i="5"/>
  <c r="C70" i="5"/>
  <c r="C71" i="5"/>
  <c r="C72" i="5"/>
  <c r="C73" i="5"/>
  <c r="N54" i="5"/>
  <c r="N53" i="5" s="1"/>
  <c r="O54" i="5"/>
  <c r="M54" i="5"/>
  <c r="L54" i="5" s="1"/>
  <c r="J54" i="5"/>
  <c r="K54" i="5"/>
  <c r="K53" i="5" s="1"/>
  <c r="I54" i="5"/>
  <c r="G54" i="5"/>
  <c r="E54" i="5"/>
  <c r="D54" i="5"/>
  <c r="N46" i="5"/>
  <c r="O46" i="5"/>
  <c r="O100" i="5" s="1"/>
  <c r="M46" i="5"/>
  <c r="L46" i="5" s="1"/>
  <c r="J46" i="5"/>
  <c r="J100" i="5" s="1"/>
  <c r="K46" i="5"/>
  <c r="I46" i="5"/>
  <c r="I100" i="5" s="1"/>
  <c r="G46" i="5"/>
  <c r="E46" i="5"/>
  <c r="D46" i="5"/>
  <c r="L47" i="5"/>
  <c r="L48" i="5"/>
  <c r="L49" i="5"/>
  <c r="L50" i="5"/>
  <c r="L51" i="5"/>
  <c r="L52" i="5"/>
  <c r="H47" i="5"/>
  <c r="H48" i="5"/>
  <c r="H49" i="5"/>
  <c r="H50" i="5"/>
  <c r="H51" i="5"/>
  <c r="H52" i="5"/>
  <c r="F47" i="5"/>
  <c r="F48" i="5"/>
  <c r="F49" i="5"/>
  <c r="F50" i="5"/>
  <c r="F51" i="5"/>
  <c r="F52" i="5"/>
  <c r="C52" i="5"/>
  <c r="C47" i="5"/>
  <c r="C48" i="5"/>
  <c r="C49" i="5"/>
  <c r="C50" i="5"/>
  <c r="C51" i="5"/>
  <c r="L40" i="5"/>
  <c r="L41" i="5"/>
  <c r="L42" i="5"/>
  <c r="L43" i="5"/>
  <c r="L44" i="5"/>
  <c r="L45" i="5"/>
  <c r="H40" i="5"/>
  <c r="H41" i="5"/>
  <c r="H42" i="5"/>
  <c r="H43" i="5"/>
  <c r="H44" i="5"/>
  <c r="H45" i="5"/>
  <c r="F40" i="5"/>
  <c r="F41" i="5"/>
  <c r="F42" i="5"/>
  <c r="F43" i="5"/>
  <c r="F44" i="5"/>
  <c r="F45" i="5"/>
  <c r="C40" i="5"/>
  <c r="C41" i="5"/>
  <c r="C42" i="5"/>
  <c r="C43" i="5"/>
  <c r="C44" i="5"/>
  <c r="C45" i="5"/>
  <c r="N39" i="5"/>
  <c r="O39" i="5"/>
  <c r="M39" i="5"/>
  <c r="J39" i="5"/>
  <c r="K39" i="5"/>
  <c r="I39" i="5"/>
  <c r="G39" i="5"/>
  <c r="E39" i="5"/>
  <c r="D39" i="5"/>
  <c r="L33" i="5"/>
  <c r="L34" i="5"/>
  <c r="L35" i="5"/>
  <c r="L36" i="5"/>
  <c r="L37" i="5"/>
  <c r="L38" i="5"/>
  <c r="H33" i="5"/>
  <c r="H34" i="5"/>
  <c r="H35" i="5"/>
  <c r="H36" i="5"/>
  <c r="H37" i="5"/>
  <c r="H38" i="5"/>
  <c r="F33" i="5"/>
  <c r="F34" i="5"/>
  <c r="F35" i="5"/>
  <c r="F36" i="5"/>
  <c r="F37" i="5"/>
  <c r="F38" i="5"/>
  <c r="C33" i="5"/>
  <c r="C34" i="5"/>
  <c r="C35" i="5"/>
  <c r="C36" i="5"/>
  <c r="C37" i="5"/>
  <c r="C38" i="5"/>
  <c r="N32" i="5"/>
  <c r="O32" i="5"/>
  <c r="O31" i="5" s="1"/>
  <c r="M32" i="5"/>
  <c r="J32" i="5"/>
  <c r="K32" i="5"/>
  <c r="I32" i="5"/>
  <c r="G32" i="5"/>
  <c r="E32" i="5"/>
  <c r="D32" i="5"/>
  <c r="N24" i="5"/>
  <c r="O24" i="5"/>
  <c r="M24" i="5"/>
  <c r="L24" i="5" s="1"/>
  <c r="J24" i="5"/>
  <c r="K24" i="5"/>
  <c r="I24" i="5"/>
  <c r="G24" i="5"/>
  <c r="E24" i="5"/>
  <c r="D24" i="5"/>
  <c r="L25" i="5"/>
  <c r="L26" i="5"/>
  <c r="F26" i="5" s="1"/>
  <c r="L27" i="5"/>
  <c r="L28" i="5"/>
  <c r="L29" i="5"/>
  <c r="H25" i="5"/>
  <c r="F25" i="5" s="1"/>
  <c r="H26" i="5"/>
  <c r="H27" i="5"/>
  <c r="F27" i="5" s="1"/>
  <c r="H28" i="5"/>
  <c r="H29" i="5"/>
  <c r="F29" i="5" s="1"/>
  <c r="F28" i="5"/>
  <c r="C25" i="5"/>
  <c r="C26" i="5"/>
  <c r="C27" i="5"/>
  <c r="C28" i="5"/>
  <c r="C29" i="5"/>
  <c r="C18" i="5"/>
  <c r="C19" i="5"/>
  <c r="C20" i="5"/>
  <c r="C21" i="5"/>
  <c r="C22" i="5"/>
  <c r="C23" i="5"/>
  <c r="L18" i="5"/>
  <c r="L19" i="5"/>
  <c r="L20" i="5"/>
  <c r="L21" i="5"/>
  <c r="L22" i="5"/>
  <c r="L23" i="5"/>
  <c r="H18" i="5"/>
  <c r="F18" i="5" s="1"/>
  <c r="H19" i="5"/>
  <c r="F19" i="5" s="1"/>
  <c r="H20" i="5"/>
  <c r="F20" i="5" s="1"/>
  <c r="H21" i="5"/>
  <c r="F21" i="5" s="1"/>
  <c r="H22" i="5"/>
  <c r="F22" i="5" s="1"/>
  <c r="H23" i="5"/>
  <c r="F23" i="5" s="1"/>
  <c r="N17" i="5"/>
  <c r="N99" i="5" s="1"/>
  <c r="O17" i="5"/>
  <c r="M17" i="5"/>
  <c r="J17" i="5"/>
  <c r="K17" i="5"/>
  <c r="K99" i="5" s="1"/>
  <c r="I17" i="5"/>
  <c r="G17" i="5"/>
  <c r="E17" i="5"/>
  <c r="D17" i="5"/>
  <c r="G75" i="5"/>
  <c r="D53" i="5"/>
  <c r="G53" i="5"/>
  <c r="J53" i="5"/>
  <c r="M53" i="5"/>
  <c r="O53" i="5"/>
  <c r="J31" i="5"/>
  <c r="N10" i="5"/>
  <c r="N9" i="5" s="1"/>
  <c r="O10" i="5"/>
  <c r="O9" i="5" s="1"/>
  <c r="M10" i="5"/>
  <c r="M9" i="5" s="1"/>
  <c r="J10" i="5"/>
  <c r="K10" i="5"/>
  <c r="K9" i="5" s="1"/>
  <c r="L11" i="5"/>
  <c r="L12" i="5"/>
  <c r="L13" i="5"/>
  <c r="L14" i="5"/>
  <c r="L15" i="5"/>
  <c r="L16" i="5"/>
  <c r="H16" i="5"/>
  <c r="G10" i="5"/>
  <c r="E10" i="5"/>
  <c r="L10" i="5"/>
  <c r="D10" i="5"/>
  <c r="C11" i="5"/>
  <c r="C12" i="5"/>
  <c r="C13" i="5"/>
  <c r="C14" i="5"/>
  <c r="C15" i="5"/>
  <c r="C16" i="5"/>
  <c r="O99" i="5"/>
  <c r="M99" i="5"/>
  <c r="E99" i="5"/>
  <c r="H76" i="5"/>
  <c r="C74" i="5"/>
  <c r="H54" i="5"/>
  <c r="L39" i="5"/>
  <c r="H32" i="5"/>
  <c r="L30" i="5"/>
  <c r="H30" i="5"/>
  <c r="C30" i="5"/>
  <c r="L17" i="5"/>
  <c r="O75" i="5" l="1"/>
  <c r="C54" i="5"/>
  <c r="C53" i="5" s="1"/>
  <c r="E75" i="5"/>
  <c r="D31" i="5"/>
  <c r="G98" i="5"/>
  <c r="F78" i="5"/>
  <c r="H17" i="5"/>
  <c r="C39" i="5"/>
  <c r="E98" i="5"/>
  <c r="F16" i="5"/>
  <c r="J98" i="5"/>
  <c r="E53" i="5"/>
  <c r="I99" i="5"/>
  <c r="H24" i="5"/>
  <c r="F24" i="5" s="1"/>
  <c r="K31" i="5"/>
  <c r="D100" i="5"/>
  <c r="L100" i="5"/>
  <c r="N100" i="5"/>
  <c r="F55" i="5"/>
  <c r="F56" i="5"/>
  <c r="H90" i="5"/>
  <c r="C32" i="5"/>
  <c r="O98" i="5"/>
  <c r="M75" i="5"/>
  <c r="J75" i="5"/>
  <c r="K8" i="5"/>
  <c r="K7" i="5" s="1"/>
  <c r="O97" i="5"/>
  <c r="M100" i="5"/>
  <c r="H46" i="5"/>
  <c r="H100" i="5" s="1"/>
  <c r="K100" i="5"/>
  <c r="G100" i="5"/>
  <c r="E100" i="5"/>
  <c r="I31" i="5"/>
  <c r="C17" i="5"/>
  <c r="M98" i="5"/>
  <c r="G31" i="5"/>
  <c r="E31" i="5"/>
  <c r="L9" i="5"/>
  <c r="F90" i="5"/>
  <c r="H75" i="5"/>
  <c r="I75" i="5"/>
  <c r="H61" i="5"/>
  <c r="H53" i="5" s="1"/>
  <c r="O8" i="5"/>
  <c r="O7" i="5" s="1"/>
  <c r="F46" i="5"/>
  <c r="C46" i="5"/>
  <c r="J9" i="5"/>
  <c r="E9" i="5"/>
  <c r="L32" i="5"/>
  <c r="L31" i="5" s="1"/>
  <c r="H39" i="5"/>
  <c r="F54" i="5"/>
  <c r="K98" i="5"/>
  <c r="D9" i="5"/>
  <c r="L53" i="5"/>
  <c r="G9" i="5"/>
  <c r="M31" i="5"/>
  <c r="N31" i="5"/>
  <c r="F39" i="5"/>
  <c r="H31" i="5"/>
  <c r="N98" i="5"/>
  <c r="C24" i="5"/>
  <c r="L99" i="5"/>
  <c r="G99" i="5"/>
  <c r="G97" i="5" s="1"/>
  <c r="M97" i="5"/>
  <c r="J97" i="5"/>
  <c r="J8" i="5"/>
  <c r="J7" i="5" s="1"/>
  <c r="H15" i="5"/>
  <c r="F15" i="5" s="1"/>
  <c r="M8" i="5"/>
  <c r="M7" i="5" s="1"/>
  <c r="F17" i="5"/>
  <c r="F76" i="5"/>
  <c r="C10" i="5"/>
  <c r="C9" i="5" s="1"/>
  <c r="F30" i="5"/>
  <c r="H99" i="5"/>
  <c r="E97" i="5" l="1"/>
  <c r="F32" i="5"/>
  <c r="F31" i="5" s="1"/>
  <c r="N97" i="5"/>
  <c r="L97" i="5" s="1"/>
  <c r="K97" i="5"/>
  <c r="C31" i="5"/>
  <c r="F61" i="5"/>
  <c r="L98" i="5"/>
  <c r="F75" i="5"/>
  <c r="F100" i="5"/>
  <c r="G8" i="5"/>
  <c r="G7" i="5" s="1"/>
  <c r="F53" i="5"/>
  <c r="F99" i="5"/>
  <c r="H14" i="5"/>
  <c r="F14" i="5" s="1"/>
  <c r="N8" i="5"/>
  <c r="N7" i="5" s="1"/>
  <c r="L8" i="5"/>
  <c r="E8" i="5"/>
  <c r="N30" i="2"/>
  <c r="O30" i="2"/>
  <c r="M30" i="2"/>
  <c r="J30" i="2"/>
  <c r="J27" i="2" s="1"/>
  <c r="K30" i="2"/>
  <c r="I30" i="2"/>
  <c r="G30" i="2"/>
  <c r="E30" i="2"/>
  <c r="C30" i="2" s="1"/>
  <c r="D30" i="2"/>
  <c r="N29" i="2"/>
  <c r="O29" i="2"/>
  <c r="M29" i="2"/>
  <c r="L29" i="2" s="1"/>
  <c r="J29" i="2"/>
  <c r="K29" i="2"/>
  <c r="I29" i="2"/>
  <c r="G29" i="2"/>
  <c r="E29" i="2"/>
  <c r="D29" i="2"/>
  <c r="O28" i="2"/>
  <c r="N28" i="2"/>
  <c r="M28" i="2"/>
  <c r="K28" i="2"/>
  <c r="J28" i="2"/>
  <c r="I28" i="2"/>
  <c r="G28" i="2"/>
  <c r="E28" i="2"/>
  <c r="C28" i="2" s="1"/>
  <c r="D28" i="2"/>
  <c r="L12" i="2"/>
  <c r="L13" i="2"/>
  <c r="L14" i="2"/>
  <c r="L16" i="2"/>
  <c r="L17" i="2"/>
  <c r="L18" i="2"/>
  <c r="L20" i="2"/>
  <c r="L21" i="2"/>
  <c r="L22" i="2"/>
  <c r="L24" i="2"/>
  <c r="L25" i="2"/>
  <c r="L26" i="2"/>
  <c r="L30" i="2"/>
  <c r="H16" i="2"/>
  <c r="H17" i="2"/>
  <c r="H18" i="2"/>
  <c r="H20" i="2"/>
  <c r="H21" i="2"/>
  <c r="H22" i="2"/>
  <c r="H24" i="2"/>
  <c r="H25" i="2"/>
  <c r="H26" i="2"/>
  <c r="H12" i="2"/>
  <c r="H13" i="2"/>
  <c r="H14" i="2"/>
  <c r="D23" i="2"/>
  <c r="E23" i="2"/>
  <c r="G23" i="2"/>
  <c r="I23" i="2"/>
  <c r="J23" i="2"/>
  <c r="K23" i="2"/>
  <c r="M23" i="2"/>
  <c r="N23" i="2"/>
  <c r="O23" i="2"/>
  <c r="D19" i="2"/>
  <c r="E19" i="2"/>
  <c r="G19" i="2"/>
  <c r="I19" i="2"/>
  <c r="J19" i="2"/>
  <c r="K19" i="2"/>
  <c r="M19" i="2"/>
  <c r="N19" i="2"/>
  <c r="O19" i="2"/>
  <c r="D15" i="2"/>
  <c r="E15" i="2"/>
  <c r="G15" i="2"/>
  <c r="I15" i="2"/>
  <c r="J15" i="2"/>
  <c r="K15" i="2"/>
  <c r="M15" i="2"/>
  <c r="N15" i="2"/>
  <c r="O15" i="2"/>
  <c r="D11" i="2"/>
  <c r="E11" i="2"/>
  <c r="G11" i="2"/>
  <c r="I11" i="2"/>
  <c r="J11" i="2"/>
  <c r="K11" i="2"/>
  <c r="M11" i="2"/>
  <c r="N11" i="2"/>
  <c r="O11" i="2"/>
  <c r="C13" i="2"/>
  <c r="C14" i="2"/>
  <c r="C16" i="2"/>
  <c r="C17" i="2"/>
  <c r="C18" i="2"/>
  <c r="C20" i="2"/>
  <c r="C21" i="2"/>
  <c r="C22" i="2"/>
  <c r="C24" i="2"/>
  <c r="C25" i="2"/>
  <c r="C26" i="2"/>
  <c r="C12" i="2"/>
  <c r="I27" i="2" l="1"/>
  <c r="C29" i="2"/>
  <c r="C27" i="2" s="1"/>
  <c r="C11" i="2"/>
  <c r="H29" i="2"/>
  <c r="F29" i="2" s="1"/>
  <c r="N27" i="2"/>
  <c r="H13" i="5"/>
  <c r="F13" i="5" s="1"/>
  <c r="E7" i="5"/>
  <c r="L7" i="5"/>
  <c r="L19" i="2"/>
  <c r="O27" i="2"/>
  <c r="L15" i="2"/>
  <c r="O10" i="2"/>
  <c r="O9" i="2" s="1"/>
  <c r="M10" i="2"/>
  <c r="M9" i="2" s="1"/>
  <c r="H19" i="2"/>
  <c r="H15" i="2"/>
  <c r="K10" i="2"/>
  <c r="K9" i="2" s="1"/>
  <c r="H11" i="2"/>
  <c r="J10" i="2"/>
  <c r="J9" i="2" s="1"/>
  <c r="N10" i="2"/>
  <c r="N9" i="2" s="1"/>
  <c r="L23" i="2"/>
  <c r="M27" i="2"/>
  <c r="H23" i="2"/>
  <c r="K27" i="2"/>
  <c r="I10" i="2"/>
  <c r="I9" i="2" s="1"/>
  <c r="C23" i="2"/>
  <c r="C19" i="2"/>
  <c r="C15" i="2"/>
  <c r="G10" i="2"/>
  <c r="G9" i="2" s="1"/>
  <c r="D10" i="2"/>
  <c r="D9" i="2" s="1"/>
  <c r="D27" i="2"/>
  <c r="L11" i="2"/>
  <c r="E10" i="2"/>
  <c r="E9" i="2" s="1"/>
  <c r="H30" i="2"/>
  <c r="F30" i="2" s="1"/>
  <c r="G27" i="2"/>
  <c r="E27" i="2"/>
  <c r="L28" i="2"/>
  <c r="H27" i="2"/>
  <c r="H28" i="2"/>
  <c r="L10" i="2" l="1"/>
  <c r="L9" i="2" s="1"/>
  <c r="L27" i="2"/>
  <c r="C10" i="2"/>
  <c r="H12" i="5"/>
  <c r="F12" i="5" s="1"/>
  <c r="C9" i="2"/>
  <c r="F28" i="2"/>
  <c r="F27" i="2" s="1"/>
  <c r="F26" i="2"/>
  <c r="H11" i="5" l="1"/>
  <c r="F11" i="5" s="1"/>
  <c r="I10" i="5"/>
  <c r="I9" i="5" s="1"/>
  <c r="F25" i="2"/>
  <c r="H10" i="5" l="1"/>
  <c r="I98" i="5"/>
  <c r="F24" i="2"/>
  <c r="F23" i="2" s="1"/>
  <c r="F10" i="5" l="1"/>
  <c r="F9" i="5" s="1"/>
  <c r="H9" i="5"/>
  <c r="H8" i="5"/>
  <c r="I8" i="5"/>
  <c r="I7" i="5" s="1"/>
  <c r="H98" i="5"/>
  <c r="F98" i="5" s="1"/>
  <c r="F97" i="5" s="1"/>
  <c r="I97" i="5"/>
  <c r="H97" i="5" s="1"/>
  <c r="F22" i="2"/>
  <c r="H7" i="5" l="1"/>
  <c r="F8" i="5"/>
  <c r="F7" i="5" s="1"/>
  <c r="F21" i="2"/>
  <c r="F20" i="2" l="1"/>
  <c r="F19" i="2" s="1"/>
  <c r="F18" i="2" l="1"/>
  <c r="F17" i="2" l="1"/>
  <c r="F16" i="2" l="1"/>
  <c r="F15" i="2" s="1"/>
  <c r="F14" i="2" l="1"/>
  <c r="F13" i="2" l="1"/>
  <c r="H10" i="2" l="1"/>
  <c r="H9" i="2" s="1"/>
  <c r="F12" i="2"/>
  <c r="F11" i="2" s="1"/>
  <c r="F10" i="2" l="1"/>
  <c r="F9" i="2" s="1"/>
  <c r="C80" i="5"/>
  <c r="C84" i="5"/>
  <c r="C88" i="5"/>
  <c r="C92" i="5"/>
  <c r="C96" i="5"/>
  <c r="C79" i="5"/>
  <c r="C83" i="5"/>
  <c r="C87" i="5"/>
  <c r="C91" i="5"/>
  <c r="C95" i="5"/>
  <c r="D99" i="5"/>
  <c r="C99" i="5" s="1"/>
  <c r="C93" i="5"/>
  <c r="C89" i="5"/>
  <c r="C85" i="5"/>
  <c r="C81" i="5"/>
  <c r="C77" i="5"/>
  <c r="C78" i="5"/>
  <c r="C82" i="5"/>
  <c r="C86" i="5"/>
  <c r="C90" i="5"/>
  <c r="C100" i="5" s="1"/>
  <c r="C94" i="5"/>
  <c r="C76" i="5"/>
  <c r="D98" i="5"/>
  <c r="D97" i="5" s="1"/>
  <c r="D75" i="5"/>
  <c r="D8" i="5" s="1"/>
  <c r="C75" i="5" l="1"/>
  <c r="C8" i="5"/>
  <c r="D7" i="5"/>
  <c r="C7" i="5" s="1"/>
  <c r="C98" i="5"/>
  <c r="C97" i="5" s="1"/>
</calcChain>
</file>

<file path=xl/sharedStrings.xml><?xml version="1.0" encoding="utf-8"?>
<sst xmlns="http://schemas.openxmlformats.org/spreadsheetml/2006/main" count="149" uniqueCount="56">
  <si>
    <t>Phân theo lĩnh vực trợ giúp pháp lý và hình thức trợ giúp pháp lý</t>
  </si>
  <si>
    <t>Tổng số</t>
  </si>
  <si>
    <t>A</t>
  </si>
  <si>
    <t xml:space="preserve">Tổng số </t>
  </si>
  <si>
    <t>I</t>
  </si>
  <si>
    <t>Phân theo lĩnh vực TGPL</t>
  </si>
  <si>
    <t>Pháp luật hình sự</t>
  </si>
  <si>
    <t>1.1</t>
  </si>
  <si>
    <t xml:space="preserve">Tư vấn </t>
  </si>
  <si>
    <t>1.2</t>
  </si>
  <si>
    <t>Tham gia tố tụng</t>
  </si>
  <si>
    <t>Pháp luật dân sự, hôn nhân gia đình</t>
  </si>
  <si>
    <t>2.1</t>
  </si>
  <si>
    <t>Tư vấn</t>
  </si>
  <si>
    <t>2.2</t>
  </si>
  <si>
    <t>2.3</t>
  </si>
  <si>
    <t>Đại diện ngoài tố tụng</t>
  </si>
  <si>
    <t>Pháp luật hành chính</t>
  </si>
  <si>
    <t>3.1</t>
  </si>
  <si>
    <t>3.2</t>
  </si>
  <si>
    <t>3.3</t>
  </si>
  <si>
    <t>Các lĩnh vực pháp luật khác</t>
  </si>
  <si>
    <t>4.1</t>
  </si>
  <si>
    <t>4.2</t>
  </si>
  <si>
    <t>4.3</t>
  </si>
  <si>
    <t>II</t>
  </si>
  <si>
    <t>Phân theo hình thức TGPL</t>
  </si>
  <si>
    <t>Tư vấn (1.1+2.1+3.1+4.1)</t>
  </si>
  <si>
    <t>Tham gia tố tụng (1.2+2.2+3.2+4.2)</t>
  </si>
  <si>
    <t>Đại diện ngoài tố tụng (2.3+3.3+4.3)</t>
  </si>
  <si>
    <t>Đơn vị tính: Vụ việc</t>
  </si>
  <si>
    <t>Tổng số vụ việc thực hiện trong kỳ báo cáo</t>
  </si>
  <si>
    <t>Số vụ việc kết thúc trong kỳ báo cáo</t>
  </si>
  <si>
    <t>Phân theo người thực hiện TGPL</t>
  </si>
  <si>
    <t>Trợ giúp viên pháp lý</t>
  </si>
  <si>
    <t>Luật sư</t>
  </si>
  <si>
    <t>Tư vấn viên PL</t>
  </si>
  <si>
    <t>Cộng tác viên TGPL</t>
  </si>
  <si>
    <t>Chia ra</t>
  </si>
  <si>
    <t>Kỳ trước chuyển qua</t>
  </si>
  <si>
    <t>Thụ lý trong kỳ</t>
  </si>
  <si>
    <t>Theo Hợp đồng của Trung tâm</t>
  </si>
  <si>
    <t>Theo phân công của Tổ chức ký HĐ thực hiện TGPL</t>
  </si>
  <si>
    <t>Theo phân công của Tổ chức đăng ký tham gia TGPL</t>
  </si>
  <si>
    <t>-</t>
  </si>
  <si>
    <t>Trong đó bào chữa</t>
  </si>
  <si>
    <r>
      <rPr>
        <b/>
        <sz val="12"/>
        <rFont val="Times New Roman"/>
        <family val="1"/>
      </rPr>
      <t>Đơn vị báo cáo:</t>
    </r>
    <r>
      <rPr>
        <sz val="12"/>
        <rFont val="Times New Roman"/>
        <family val="1"/>
      </rPr>
      <t xml:space="preserve">
Sở Tư pháp Hậu Giang
</t>
    </r>
    <r>
      <rPr>
        <b/>
        <sz val="12"/>
        <rFont val="Times New Roman"/>
        <family val="1"/>
      </rPr>
      <t xml:space="preserve">Đơn vị nhận báo cáo: </t>
    </r>
    <r>
      <rPr>
        <sz val="12"/>
        <rFont val="Times New Roman"/>
        <family val="1"/>
      </rPr>
      <t xml:space="preserve">
Bộ Tư pháp (Cục Kế hoạch - Tài chính) </t>
    </r>
  </si>
  <si>
    <t>TGPL</t>
  </si>
  <si>
    <t>TX. Long Mỹ</t>
  </si>
  <si>
    <t>HLG tỉnh</t>
  </si>
  <si>
    <r>
      <t xml:space="preserve">Biểu số: 25/BTP/TGPL 
 </t>
    </r>
    <r>
      <rPr>
        <sz val="11"/>
        <rFont val="Times New Roman"/>
        <family val="1"/>
      </rPr>
      <t>Ban hành theo Thông tư số 03/2019/TT-BTP ngày 20/3/2019</t>
    </r>
    <r>
      <rPr>
        <b/>
        <sz val="11"/>
        <rFont val="Times New Roman"/>
        <family val="1"/>
      </rPr>
      <t xml:space="preserve">
Ngày nhận báo cáo (BC): 
Bộ Tư pháp (Cục Kế hoạch - Tài chính) nhận:
</t>
    </r>
    <r>
      <rPr>
        <sz val="11"/>
        <rFont val="Times New Roman"/>
        <family val="1"/>
      </rPr>
      <t>BC 6 tháng: ngày 25 tháng 6 hàng năm
BC năm: Ngày 28 tháng 11 hàng năm
BC năm chính thức: Ngày 20 tháng 02 năm sau</t>
    </r>
  </si>
  <si>
    <t xml:space="preserve">
Người lập biểu
Trần Thị Mỹ Ngọc</t>
  </si>
  <si>
    <t>Ngã Bảy</t>
  </si>
  <si>
    <r>
      <t xml:space="preserve">SỐ VỤ VIỆC TRỢ GIÚP PHÁP LÝ (TGPL)
(6 tháng, năm)
</t>
    </r>
    <r>
      <rPr>
        <sz val="12"/>
        <rFont val="Times New Roman"/>
        <family val="1"/>
      </rPr>
      <t>Kỳ báo cáo: 6 tháng.
(Từ ngày 01 tháng 01 năm 2021
đến ngày 31 tháng 5 năm 2021)</t>
    </r>
  </si>
  <si>
    <r>
      <rPr>
        <i/>
        <sz val="14"/>
        <color rgb="FF000000"/>
        <rFont val="Times New Roman"/>
        <family val="1"/>
      </rPr>
      <t>Hậu Giang, ngày      tháng 6 năm 2021</t>
    </r>
    <r>
      <rPr>
        <sz val="14"/>
        <color rgb="FF000000"/>
        <rFont val="Times New Roman"/>
        <family val="1"/>
      </rPr>
      <t xml:space="preserve">
</t>
    </r>
    <r>
      <rPr>
        <b/>
        <sz val="14"/>
        <color rgb="FF000000"/>
        <rFont val="Times New Roman"/>
        <family val="1"/>
      </rPr>
      <t>KT. GIÁM ĐỐC
PHÓ GIÁM ĐỐC
Trần Phượng Quyên</t>
    </r>
  </si>
  <si>
    <r>
      <t xml:space="preserve">
Người kiểm tra</t>
    </r>
    <r>
      <rPr>
        <sz val="14"/>
        <color rgb="FF000000"/>
        <rFont val="Times New Roman"/>
        <family val="1"/>
      </rPr>
      <t xml:space="preserve">
</t>
    </r>
    <r>
      <rPr>
        <b/>
        <sz val="14"/>
        <color rgb="FF000000"/>
        <rFont val="Times New Roman"/>
        <family val="1"/>
      </rPr>
      <t>Nguyễn Thu Hường</t>
    </r>
    <r>
      <rPr>
        <sz val="14"/>
        <color rgb="FF000000"/>
        <rFont val="Times New Roman"/>
        <family val="1"/>
      </rPr>
      <t xml:space="preserve">
Trưởng phòng Phòng HC&amp;BTTP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</si>
</sst>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(0\)"/>
  </numFmts>
  <fonts count="19" x14ac:knownFonts="1">
    <font>
      <sz val="11"/>
      <color theme="1"/>
      <name val="Calibri"/>
      <family val="2"/>
      <charset val="163"/>
      <scheme val="minor"/>
    </font>
    <font>
      <sz val="11"/>
      <color rgb="FF000000"/>
      <name val="Calibri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sz val="11"/>
      <color rgb="FF000000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2"/>
      <name val="Calibri"/>
      <family val="2"/>
    </font>
    <font>
      <sz val="12"/>
      <name val="Arial"/>
      <family val="2"/>
    </font>
    <font>
      <sz val="12"/>
      <color rgb="FF000000"/>
      <name val="Times New Roman"/>
      <family val="1"/>
    </font>
    <font>
      <sz val="12"/>
      <color rgb="FF000000"/>
      <name val="Calibri"/>
      <family val="2"/>
    </font>
    <font>
      <sz val="12"/>
      <color indexed="8"/>
      <name val="Times New Roman"/>
      <family val="1"/>
    </font>
    <font>
      <b/>
      <sz val="14"/>
      <color rgb="FF000000"/>
      <name val="Times New Roman"/>
      <family val="1"/>
    </font>
    <font>
      <sz val="11"/>
      <name val="Calibri"/>
      <family val="2"/>
      <charset val="163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66FFFF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9">
    <xf numFmtId="0" fontId="0" fillId="0" borderId="0" xfId="0"/>
    <xf numFmtId="0" fontId="8" fillId="0" borderId="0" xfId="2" applyFont="1" applyAlignment="1">
      <alignment horizontal="center" vertical="top" wrapText="1"/>
    </xf>
    <xf numFmtId="0" fontId="8" fillId="0" borderId="0" xfId="2" applyFont="1" applyAlignment="1">
      <alignment horizontal="left" vertical="top" wrapText="1"/>
    </xf>
    <xf numFmtId="0" fontId="9" fillId="0" borderId="1" xfId="2" applyFont="1" applyBorder="1" applyAlignment="1">
      <alignment horizontal="center" vertical="center" wrapText="1"/>
    </xf>
    <xf numFmtId="164" fontId="9" fillId="0" borderId="1" xfId="2" applyNumberFormat="1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left" vertical="center"/>
    </xf>
    <xf numFmtId="49" fontId="8" fillId="0" borderId="1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8" fillId="3" borderId="1" xfId="2" applyFont="1" applyFill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9" fillId="3" borderId="1" xfId="2" applyFont="1" applyFill="1" applyBorder="1" applyAlignment="1">
      <alignment horizontal="center" vertical="center" wrapText="1"/>
    </xf>
    <xf numFmtId="1" fontId="9" fillId="2" borderId="1" xfId="2" applyNumberFormat="1" applyFont="1" applyFill="1" applyBorder="1" applyAlignment="1">
      <alignment horizontal="center" vertical="center" wrapText="1"/>
    </xf>
    <xf numFmtId="1" fontId="9" fillId="4" borderId="1" xfId="2" applyNumberFormat="1" applyFont="1" applyFill="1" applyBorder="1" applyAlignment="1">
      <alignment horizontal="center" vertical="center"/>
    </xf>
    <xf numFmtId="49" fontId="13" fillId="0" borderId="1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horizontal="left" vertical="center" wrapText="1"/>
    </xf>
    <xf numFmtId="0" fontId="14" fillId="3" borderId="1" xfId="2" applyFont="1" applyFill="1" applyBorder="1" applyAlignment="1">
      <alignment horizontal="center" vertical="center" wrapText="1"/>
    </xf>
    <xf numFmtId="1" fontId="14" fillId="4" borderId="1" xfId="2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49" fontId="13" fillId="0" borderId="0" xfId="2" applyNumberFormat="1" applyFont="1" applyBorder="1" applyAlignment="1">
      <alignment horizontal="center" vertical="center" wrapText="1"/>
    </xf>
    <xf numFmtId="0" fontId="9" fillId="0" borderId="0" xfId="2" applyFont="1" applyBorder="1" applyAlignment="1">
      <alignment horizontal="left" vertical="center" wrapText="1"/>
    </xf>
    <xf numFmtId="49" fontId="9" fillId="0" borderId="0" xfId="2" applyNumberFormat="1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1" fontId="9" fillId="5" borderId="1" xfId="2" applyNumberFormat="1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49" fontId="8" fillId="0" borderId="1" xfId="2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18" fillId="0" borderId="0" xfId="0" applyFont="1"/>
    <xf numFmtId="0" fontId="18" fillId="0" borderId="0" xfId="0" applyFont="1" applyAlignment="1">
      <alignment vertical="center"/>
    </xf>
    <xf numFmtId="3" fontId="16" fillId="0" borderId="1" xfId="0" applyNumberFormat="1" applyFont="1" applyBorder="1" applyAlignment="1">
      <alignment horizontal="center" wrapText="1"/>
    </xf>
    <xf numFmtId="0" fontId="9" fillId="0" borderId="1" xfId="2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5" fillId="0" borderId="0" xfId="2" applyFont="1" applyAlignment="1">
      <alignment horizontal="right"/>
    </xf>
    <xf numFmtId="0" fontId="9" fillId="0" borderId="0" xfId="2" applyFont="1" applyAlignment="1">
      <alignment horizontal="left" vertical="top" wrapText="1"/>
    </xf>
    <xf numFmtId="0" fontId="8" fillId="0" borderId="0" xfId="2" applyFont="1" applyAlignment="1">
      <alignment horizontal="center" vertical="top" wrapText="1"/>
    </xf>
    <xf numFmtId="0" fontId="4" fillId="0" borderId="0" xfId="2" applyFont="1" applyAlignment="1">
      <alignment horizontal="left" vertical="top" wrapText="1"/>
    </xf>
    <xf numFmtId="0" fontId="9" fillId="0" borderId="1" xfId="2" applyFont="1" applyBorder="1" applyAlignment="1">
      <alignment horizontal="center" vertical="center" wrapText="1"/>
    </xf>
    <xf numFmtId="0" fontId="12" fillId="0" borderId="1" xfId="2" applyFont="1" applyBorder="1"/>
    <xf numFmtId="0" fontId="9" fillId="0" borderId="1" xfId="2" applyFont="1" applyBorder="1" applyAlignment="1">
      <alignment horizontal="center" vertical="center"/>
    </xf>
    <xf numFmtId="0" fontId="10" fillId="0" borderId="0" xfId="2" applyFont="1" applyAlignment="1">
      <alignment horizontal="left" vertical="center" wrapText="1"/>
    </xf>
    <xf numFmtId="0" fontId="7" fillId="0" borderId="0" xfId="2" applyFont="1" applyAlignment="1"/>
    <xf numFmtId="0" fontId="8" fillId="0" borderId="1" xfId="2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/>
    </xf>
    <xf numFmtId="0" fontId="12" fillId="0" borderId="1" xfId="2" applyFont="1" applyBorder="1" applyAlignment="1"/>
    <xf numFmtId="0" fontId="8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top" wrapText="1"/>
    </xf>
    <xf numFmtId="0" fontId="12" fillId="0" borderId="1" xfId="2" applyFont="1" applyBorder="1" applyAlignment="1">
      <alignment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zoomScale="90" zoomScaleNormal="90" workbookViewId="0">
      <selection activeCell="J32" sqref="J32:O32"/>
    </sheetView>
  </sheetViews>
  <sheetFormatPr defaultRowHeight="15" x14ac:dyDescent="0.25"/>
  <cols>
    <col min="1" max="1" width="3.7109375" customWidth="1"/>
    <col min="2" max="2" width="25.42578125" customWidth="1"/>
    <col min="3" max="3" width="7.85546875" customWidth="1"/>
    <col min="6" max="6" width="8.140625" customWidth="1"/>
    <col min="8" max="8" width="6.7109375" customWidth="1"/>
  </cols>
  <sheetData>
    <row r="1" spans="1:15" ht="105" customHeight="1" x14ac:dyDescent="0.25">
      <c r="A1" s="46" t="s">
        <v>50</v>
      </c>
      <c r="B1" s="46"/>
      <c r="C1" s="46"/>
      <c r="D1" s="46"/>
      <c r="E1" s="46"/>
      <c r="F1" s="45" t="s">
        <v>53</v>
      </c>
      <c r="G1" s="45"/>
      <c r="H1" s="45"/>
      <c r="I1" s="45"/>
      <c r="J1" s="45"/>
      <c r="K1" s="45"/>
      <c r="L1" s="44" t="s">
        <v>46</v>
      </c>
      <c r="M1" s="44"/>
      <c r="N1" s="44"/>
      <c r="O1" s="44"/>
    </row>
    <row r="2" spans="1:15" ht="15.75" x14ac:dyDescent="0.25">
      <c r="A2" s="2"/>
      <c r="B2" s="2"/>
      <c r="C2" s="2"/>
      <c r="D2" s="2"/>
      <c r="E2" s="2"/>
      <c r="F2" s="1"/>
      <c r="G2" s="1"/>
      <c r="H2" s="1"/>
      <c r="I2" s="1"/>
      <c r="J2" s="2"/>
      <c r="K2" s="2"/>
      <c r="L2" s="2"/>
      <c r="M2" s="42" t="s">
        <v>30</v>
      </c>
      <c r="N2" s="43"/>
      <c r="O2" s="43"/>
    </row>
    <row r="3" spans="1:15" ht="15.75" x14ac:dyDescent="0.25">
      <c r="A3" s="53" t="s">
        <v>0</v>
      </c>
      <c r="B3" s="48"/>
      <c r="C3" s="52" t="s">
        <v>31</v>
      </c>
      <c r="D3" s="55"/>
      <c r="E3" s="55"/>
      <c r="F3" s="57" t="s">
        <v>32</v>
      </c>
      <c r="G3" s="48"/>
      <c r="H3" s="48"/>
      <c r="I3" s="48"/>
      <c r="J3" s="48"/>
      <c r="K3" s="48"/>
      <c r="L3" s="48"/>
      <c r="M3" s="48"/>
      <c r="N3" s="48"/>
      <c r="O3" s="48"/>
    </row>
    <row r="4" spans="1:15" ht="15.75" x14ac:dyDescent="0.25">
      <c r="A4" s="48"/>
      <c r="B4" s="48"/>
      <c r="C4" s="55"/>
      <c r="D4" s="55"/>
      <c r="E4" s="55"/>
      <c r="F4" s="52" t="s">
        <v>3</v>
      </c>
      <c r="G4" s="56" t="s">
        <v>33</v>
      </c>
      <c r="H4" s="48"/>
      <c r="I4" s="48"/>
      <c r="J4" s="48"/>
      <c r="K4" s="48"/>
      <c r="L4" s="48"/>
      <c r="M4" s="48"/>
      <c r="N4" s="48"/>
      <c r="O4" s="48"/>
    </row>
    <row r="5" spans="1:15" ht="15.75" x14ac:dyDescent="0.25">
      <c r="A5" s="48"/>
      <c r="B5" s="48"/>
      <c r="C5" s="55"/>
      <c r="D5" s="55"/>
      <c r="E5" s="55"/>
      <c r="F5" s="48"/>
      <c r="G5" s="52" t="s">
        <v>34</v>
      </c>
      <c r="H5" s="52" t="s">
        <v>35</v>
      </c>
      <c r="I5" s="48"/>
      <c r="J5" s="48"/>
      <c r="K5" s="48"/>
      <c r="L5" s="52" t="s">
        <v>36</v>
      </c>
      <c r="M5" s="48"/>
      <c r="N5" s="48"/>
      <c r="O5" s="52" t="s">
        <v>37</v>
      </c>
    </row>
    <row r="6" spans="1:15" ht="15.75" x14ac:dyDescent="0.25">
      <c r="A6" s="48"/>
      <c r="B6" s="48"/>
      <c r="C6" s="52" t="s">
        <v>1</v>
      </c>
      <c r="D6" s="54" t="s">
        <v>38</v>
      </c>
      <c r="E6" s="54"/>
      <c r="F6" s="48"/>
      <c r="G6" s="48"/>
      <c r="H6" s="52" t="s">
        <v>1</v>
      </c>
      <c r="I6" s="47" t="s">
        <v>38</v>
      </c>
      <c r="J6" s="48"/>
      <c r="K6" s="48"/>
      <c r="L6" s="52" t="s">
        <v>1</v>
      </c>
      <c r="M6" s="47" t="s">
        <v>38</v>
      </c>
      <c r="N6" s="48"/>
      <c r="O6" s="48"/>
    </row>
    <row r="7" spans="1:15" ht="110.25" x14ac:dyDescent="0.25">
      <c r="A7" s="48"/>
      <c r="B7" s="48"/>
      <c r="C7" s="52"/>
      <c r="D7" s="3" t="s">
        <v>39</v>
      </c>
      <c r="E7" s="3" t="s">
        <v>40</v>
      </c>
      <c r="F7" s="48"/>
      <c r="G7" s="48"/>
      <c r="H7" s="48"/>
      <c r="I7" s="3" t="s">
        <v>41</v>
      </c>
      <c r="J7" s="3" t="s">
        <v>42</v>
      </c>
      <c r="K7" s="3" t="s">
        <v>43</v>
      </c>
      <c r="L7" s="48"/>
      <c r="M7" s="3" t="s">
        <v>42</v>
      </c>
      <c r="N7" s="3" t="s">
        <v>43</v>
      </c>
      <c r="O7" s="48"/>
    </row>
    <row r="8" spans="1:15" ht="15.75" x14ac:dyDescent="0.25">
      <c r="A8" s="49" t="s">
        <v>2</v>
      </c>
      <c r="B8" s="48"/>
      <c r="C8" s="4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  <c r="M8" s="4">
        <v>11</v>
      </c>
      <c r="N8" s="4">
        <v>12</v>
      </c>
      <c r="O8" s="4">
        <v>13</v>
      </c>
    </row>
    <row r="9" spans="1:15" ht="15.75" x14ac:dyDescent="0.25">
      <c r="A9" s="56" t="s">
        <v>1</v>
      </c>
      <c r="B9" s="48"/>
      <c r="C9" s="5">
        <f>SUM(D9:E9)</f>
        <v>226</v>
      </c>
      <c r="D9" s="5">
        <f>D10</f>
        <v>71</v>
      </c>
      <c r="E9" s="5">
        <f t="shared" ref="E9:O9" si="0">E10</f>
        <v>155</v>
      </c>
      <c r="F9" s="5">
        <f t="shared" si="0"/>
        <v>146</v>
      </c>
      <c r="G9" s="5">
        <f t="shared" si="0"/>
        <v>81</v>
      </c>
      <c r="H9" s="5">
        <f t="shared" si="0"/>
        <v>4</v>
      </c>
      <c r="I9" s="5">
        <f t="shared" si="0"/>
        <v>4</v>
      </c>
      <c r="J9" s="5">
        <f t="shared" si="0"/>
        <v>0</v>
      </c>
      <c r="K9" s="5">
        <f t="shared" si="0"/>
        <v>0</v>
      </c>
      <c r="L9" s="5">
        <f t="shared" si="0"/>
        <v>61</v>
      </c>
      <c r="M9" s="5">
        <f t="shared" si="0"/>
        <v>0</v>
      </c>
      <c r="N9" s="5">
        <f t="shared" si="0"/>
        <v>61</v>
      </c>
      <c r="O9" s="5">
        <f t="shared" si="0"/>
        <v>0</v>
      </c>
    </row>
    <row r="10" spans="1:15" ht="15.75" x14ac:dyDescent="0.25">
      <c r="A10" s="6" t="s">
        <v>4</v>
      </c>
      <c r="B10" s="7" t="s">
        <v>5</v>
      </c>
      <c r="C10" s="5">
        <f>SUM(D10:E10)</f>
        <v>226</v>
      </c>
      <c r="D10" s="5">
        <f>D11+D15+D19+D23</f>
        <v>71</v>
      </c>
      <c r="E10" s="5">
        <f>E11+E15+E19+E23</f>
        <v>155</v>
      </c>
      <c r="F10" s="5">
        <f>G10+H10+L10+O10</f>
        <v>146</v>
      </c>
      <c r="G10" s="5">
        <f t="shared" ref="G10:O10" si="1">G11+G15+G19+G23</f>
        <v>81</v>
      </c>
      <c r="H10" s="5">
        <f t="shared" si="1"/>
        <v>4</v>
      </c>
      <c r="I10" s="5">
        <f t="shared" si="1"/>
        <v>4</v>
      </c>
      <c r="J10" s="5">
        <f t="shared" si="1"/>
        <v>0</v>
      </c>
      <c r="K10" s="5">
        <f t="shared" si="1"/>
        <v>0</v>
      </c>
      <c r="L10" s="5">
        <f t="shared" si="1"/>
        <v>61</v>
      </c>
      <c r="M10" s="5">
        <f t="shared" si="1"/>
        <v>0</v>
      </c>
      <c r="N10" s="5">
        <f t="shared" si="1"/>
        <v>61</v>
      </c>
      <c r="O10" s="5">
        <f t="shared" si="1"/>
        <v>0</v>
      </c>
    </row>
    <row r="11" spans="1:15" ht="15.75" x14ac:dyDescent="0.25">
      <c r="A11" s="8">
        <v>1</v>
      </c>
      <c r="B11" s="9" t="s">
        <v>6</v>
      </c>
      <c r="C11" s="10">
        <f>SUM(C12:C13)</f>
        <v>107</v>
      </c>
      <c r="D11" s="10">
        <f t="shared" ref="D11:O11" si="2">SUM(D12:D13)</f>
        <v>47</v>
      </c>
      <c r="E11" s="10">
        <f t="shared" si="2"/>
        <v>60</v>
      </c>
      <c r="F11" s="10">
        <f t="shared" si="2"/>
        <v>52</v>
      </c>
      <c r="G11" s="10">
        <f t="shared" si="2"/>
        <v>48</v>
      </c>
      <c r="H11" s="10">
        <f>SUM(I11:K11)</f>
        <v>4</v>
      </c>
      <c r="I11" s="10">
        <f t="shared" si="2"/>
        <v>4</v>
      </c>
      <c r="J11" s="10">
        <f t="shared" si="2"/>
        <v>0</v>
      </c>
      <c r="K11" s="10">
        <f t="shared" si="2"/>
        <v>0</v>
      </c>
      <c r="L11" s="10">
        <f>SUM(M11:N11)</f>
        <v>0</v>
      </c>
      <c r="M11" s="10">
        <f t="shared" si="2"/>
        <v>0</v>
      </c>
      <c r="N11" s="10">
        <f t="shared" si="2"/>
        <v>0</v>
      </c>
      <c r="O11" s="10">
        <f t="shared" si="2"/>
        <v>0</v>
      </c>
    </row>
    <row r="12" spans="1:15" ht="18.75" customHeight="1" x14ac:dyDescent="0.25">
      <c r="A12" s="11" t="s">
        <v>7</v>
      </c>
      <c r="B12" s="12" t="s">
        <v>13</v>
      </c>
      <c r="C12" s="13">
        <f>SUM(D12:E12)</f>
        <v>0</v>
      </c>
      <c r="D12" s="38">
        <v>0</v>
      </c>
      <c r="E12" s="38">
        <v>0</v>
      </c>
      <c r="F12" s="15">
        <f>G12+H12+L12+O12</f>
        <v>0</v>
      </c>
      <c r="G12" s="38">
        <v>0</v>
      </c>
      <c r="H12" s="13">
        <f t="shared" ref="H12:H30" si="3">SUM(I12:K12)</f>
        <v>0</v>
      </c>
      <c r="I12" s="38">
        <v>0</v>
      </c>
      <c r="J12" s="38">
        <v>0</v>
      </c>
      <c r="K12" s="38">
        <v>0</v>
      </c>
      <c r="L12" s="13">
        <f t="shared" ref="L12:L30" si="4">SUM(M12:N12)</f>
        <v>0</v>
      </c>
      <c r="M12" s="38">
        <v>0</v>
      </c>
      <c r="N12" s="38">
        <v>0</v>
      </c>
      <c r="O12" s="38">
        <v>0</v>
      </c>
    </row>
    <row r="13" spans="1:15" ht="19.5" customHeight="1" x14ac:dyDescent="0.25">
      <c r="A13" s="11" t="s">
        <v>9</v>
      </c>
      <c r="B13" s="12" t="s">
        <v>10</v>
      </c>
      <c r="C13" s="13">
        <f t="shared" ref="C13:C30" si="5">SUM(D13:E13)</f>
        <v>107</v>
      </c>
      <c r="D13" s="39">
        <v>47</v>
      </c>
      <c r="E13" s="14">
        <v>60</v>
      </c>
      <c r="F13" s="15">
        <f t="shared" ref="F13:F30" si="6">G13+H13+L13+O13</f>
        <v>52</v>
      </c>
      <c r="G13" s="38">
        <v>48</v>
      </c>
      <c r="H13" s="13">
        <f t="shared" si="3"/>
        <v>4</v>
      </c>
      <c r="I13" s="38">
        <v>4</v>
      </c>
      <c r="J13" s="38">
        <v>0</v>
      </c>
      <c r="K13" s="38">
        <v>0</v>
      </c>
      <c r="L13" s="13">
        <f t="shared" si="4"/>
        <v>0</v>
      </c>
      <c r="M13" s="38">
        <v>0</v>
      </c>
      <c r="N13" s="38">
        <v>0</v>
      </c>
      <c r="O13" s="38">
        <v>0</v>
      </c>
    </row>
    <row r="14" spans="1:15" ht="15.75" x14ac:dyDescent="0.25">
      <c r="A14" s="16" t="s">
        <v>44</v>
      </c>
      <c r="B14" s="12" t="s">
        <v>45</v>
      </c>
      <c r="C14" s="13">
        <f t="shared" si="5"/>
        <v>68</v>
      </c>
      <c r="D14" s="38">
        <v>29</v>
      </c>
      <c r="E14" s="38">
        <v>39</v>
      </c>
      <c r="F14" s="15">
        <f t="shared" si="6"/>
        <v>33</v>
      </c>
      <c r="G14" s="38">
        <v>29</v>
      </c>
      <c r="H14" s="13">
        <f t="shared" si="3"/>
        <v>4</v>
      </c>
      <c r="I14" s="38">
        <v>4</v>
      </c>
      <c r="J14" s="38">
        <v>0</v>
      </c>
      <c r="K14" s="38">
        <v>0</v>
      </c>
      <c r="L14" s="13">
        <f t="shared" si="4"/>
        <v>0</v>
      </c>
      <c r="M14" s="38">
        <v>0</v>
      </c>
      <c r="N14" s="38">
        <v>0</v>
      </c>
      <c r="O14" s="38">
        <v>0</v>
      </c>
    </row>
    <row r="15" spans="1:15" ht="31.5" x14ac:dyDescent="0.25">
      <c r="A15" s="8">
        <v>2</v>
      </c>
      <c r="B15" s="9" t="s">
        <v>11</v>
      </c>
      <c r="C15" s="10">
        <f>SUM(C16:C18)</f>
        <v>68</v>
      </c>
      <c r="D15" s="10">
        <f t="shared" ref="D15:O15" si="7">SUM(D16:D18)</f>
        <v>24</v>
      </c>
      <c r="E15" s="10">
        <f t="shared" si="7"/>
        <v>44</v>
      </c>
      <c r="F15" s="10">
        <f t="shared" si="7"/>
        <v>43</v>
      </c>
      <c r="G15" s="10">
        <f t="shared" si="7"/>
        <v>30</v>
      </c>
      <c r="H15" s="10">
        <f t="shared" si="3"/>
        <v>0</v>
      </c>
      <c r="I15" s="10">
        <f t="shared" si="7"/>
        <v>0</v>
      </c>
      <c r="J15" s="10">
        <f t="shared" si="7"/>
        <v>0</v>
      </c>
      <c r="K15" s="10">
        <f t="shared" si="7"/>
        <v>0</v>
      </c>
      <c r="L15" s="10">
        <f t="shared" si="4"/>
        <v>13</v>
      </c>
      <c r="M15" s="10">
        <f t="shared" si="7"/>
        <v>0</v>
      </c>
      <c r="N15" s="10">
        <f t="shared" si="7"/>
        <v>13</v>
      </c>
      <c r="O15" s="10">
        <f t="shared" si="7"/>
        <v>0</v>
      </c>
    </row>
    <row r="16" spans="1:15" ht="19.5" customHeight="1" x14ac:dyDescent="0.25">
      <c r="A16" s="11" t="s">
        <v>12</v>
      </c>
      <c r="B16" s="12" t="s">
        <v>13</v>
      </c>
      <c r="C16" s="13">
        <f t="shared" si="5"/>
        <v>31</v>
      </c>
      <c r="D16" s="38">
        <v>0</v>
      </c>
      <c r="E16" s="38">
        <v>31</v>
      </c>
      <c r="F16" s="15">
        <f t="shared" si="6"/>
        <v>31</v>
      </c>
      <c r="G16" s="38">
        <v>18</v>
      </c>
      <c r="H16" s="13">
        <f t="shared" si="3"/>
        <v>0</v>
      </c>
      <c r="I16" s="14">
        <v>0</v>
      </c>
      <c r="J16" s="14">
        <v>0</v>
      </c>
      <c r="K16" s="14">
        <v>0</v>
      </c>
      <c r="L16" s="13">
        <f t="shared" si="4"/>
        <v>13</v>
      </c>
      <c r="M16" s="14">
        <v>0</v>
      </c>
      <c r="N16" s="14">
        <v>13</v>
      </c>
      <c r="O16" s="14">
        <v>0</v>
      </c>
    </row>
    <row r="17" spans="1:19" ht="21" customHeight="1" x14ac:dyDescent="0.25">
      <c r="A17" s="11" t="s">
        <v>14</v>
      </c>
      <c r="B17" s="12" t="s">
        <v>10</v>
      </c>
      <c r="C17" s="13">
        <f t="shared" si="5"/>
        <v>37</v>
      </c>
      <c r="D17" s="38">
        <v>24</v>
      </c>
      <c r="E17" s="38">
        <v>13</v>
      </c>
      <c r="F17" s="15">
        <f t="shared" si="6"/>
        <v>12</v>
      </c>
      <c r="G17" s="38">
        <v>12</v>
      </c>
      <c r="H17" s="13">
        <f t="shared" si="3"/>
        <v>0</v>
      </c>
      <c r="I17" s="14">
        <v>0</v>
      </c>
      <c r="J17" s="14">
        <v>0</v>
      </c>
      <c r="K17" s="14">
        <v>0</v>
      </c>
      <c r="L17" s="13">
        <f t="shared" si="4"/>
        <v>0</v>
      </c>
      <c r="M17" s="14">
        <v>0</v>
      </c>
      <c r="N17" s="14">
        <v>0</v>
      </c>
      <c r="O17" s="14">
        <v>0</v>
      </c>
    </row>
    <row r="18" spans="1:19" ht="19.5" customHeight="1" x14ac:dyDescent="0.25">
      <c r="A18" s="11" t="s">
        <v>15</v>
      </c>
      <c r="B18" s="12" t="s">
        <v>16</v>
      </c>
      <c r="C18" s="13">
        <f t="shared" si="5"/>
        <v>0</v>
      </c>
      <c r="D18" s="38">
        <v>0</v>
      </c>
      <c r="E18" s="38">
        <v>0</v>
      </c>
      <c r="F18" s="15">
        <f t="shared" si="6"/>
        <v>0</v>
      </c>
      <c r="G18" s="38">
        <v>0</v>
      </c>
      <c r="H18" s="13">
        <f t="shared" si="3"/>
        <v>0</v>
      </c>
      <c r="I18" s="14">
        <v>0</v>
      </c>
      <c r="J18" s="14">
        <v>0</v>
      </c>
      <c r="K18" s="14">
        <v>0</v>
      </c>
      <c r="L18" s="13">
        <f t="shared" si="4"/>
        <v>0</v>
      </c>
      <c r="M18" s="14">
        <v>0</v>
      </c>
      <c r="N18" s="14">
        <v>0</v>
      </c>
      <c r="O18" s="14">
        <v>0</v>
      </c>
    </row>
    <row r="19" spans="1:19" ht="15.75" x14ac:dyDescent="0.25">
      <c r="A19" s="17">
        <v>3</v>
      </c>
      <c r="B19" s="9" t="s">
        <v>17</v>
      </c>
      <c r="C19" s="10">
        <f>SUM(C20:C22)</f>
        <v>16</v>
      </c>
      <c r="D19" s="10">
        <f t="shared" ref="D19:O19" si="8">SUM(D20:D22)</f>
        <v>0</v>
      </c>
      <c r="E19" s="10">
        <f t="shared" si="8"/>
        <v>16</v>
      </c>
      <c r="F19" s="10">
        <f t="shared" si="8"/>
        <v>16</v>
      </c>
      <c r="G19" s="10">
        <f t="shared" si="8"/>
        <v>0</v>
      </c>
      <c r="H19" s="10">
        <f t="shared" si="3"/>
        <v>0</v>
      </c>
      <c r="I19" s="10">
        <f t="shared" si="8"/>
        <v>0</v>
      </c>
      <c r="J19" s="10">
        <f t="shared" si="8"/>
        <v>0</v>
      </c>
      <c r="K19" s="10">
        <f t="shared" si="8"/>
        <v>0</v>
      </c>
      <c r="L19" s="10">
        <f t="shared" si="4"/>
        <v>16</v>
      </c>
      <c r="M19" s="10">
        <f t="shared" si="8"/>
        <v>0</v>
      </c>
      <c r="N19" s="10">
        <f t="shared" si="8"/>
        <v>16</v>
      </c>
      <c r="O19" s="10">
        <f t="shared" si="8"/>
        <v>0</v>
      </c>
    </row>
    <row r="20" spans="1:19" ht="15" customHeight="1" x14ac:dyDescent="0.25">
      <c r="A20" s="3" t="s">
        <v>18</v>
      </c>
      <c r="B20" s="12" t="s">
        <v>8</v>
      </c>
      <c r="C20" s="13">
        <f t="shared" si="5"/>
        <v>16</v>
      </c>
      <c r="D20" s="38">
        <v>0</v>
      </c>
      <c r="E20" s="38">
        <v>16</v>
      </c>
      <c r="F20" s="15">
        <f t="shared" si="6"/>
        <v>16</v>
      </c>
      <c r="G20" s="38">
        <v>0</v>
      </c>
      <c r="H20" s="13">
        <f t="shared" si="3"/>
        <v>0</v>
      </c>
      <c r="I20" s="14">
        <v>0</v>
      </c>
      <c r="J20" s="14">
        <v>0</v>
      </c>
      <c r="K20" s="14">
        <v>0</v>
      </c>
      <c r="L20" s="13">
        <f t="shared" si="4"/>
        <v>16</v>
      </c>
      <c r="M20" s="14">
        <v>0</v>
      </c>
      <c r="N20" s="14">
        <v>16</v>
      </c>
      <c r="O20" s="14">
        <v>0</v>
      </c>
    </row>
    <row r="21" spans="1:19" ht="18.75" customHeight="1" x14ac:dyDescent="0.25">
      <c r="A21" s="3" t="s">
        <v>19</v>
      </c>
      <c r="B21" s="12" t="s">
        <v>10</v>
      </c>
      <c r="C21" s="13">
        <f t="shared" si="5"/>
        <v>0</v>
      </c>
      <c r="D21" s="38">
        <v>0</v>
      </c>
      <c r="E21" s="38">
        <v>0</v>
      </c>
      <c r="F21" s="15">
        <f t="shared" si="6"/>
        <v>0</v>
      </c>
      <c r="G21" s="38">
        <v>0</v>
      </c>
      <c r="H21" s="13">
        <f t="shared" si="3"/>
        <v>0</v>
      </c>
      <c r="I21" s="14">
        <v>0</v>
      </c>
      <c r="J21" s="14">
        <v>0</v>
      </c>
      <c r="K21" s="14">
        <v>0</v>
      </c>
      <c r="L21" s="13">
        <f t="shared" si="4"/>
        <v>0</v>
      </c>
      <c r="M21" s="14">
        <v>0</v>
      </c>
      <c r="N21" s="14">
        <v>0</v>
      </c>
      <c r="O21" s="14">
        <v>0</v>
      </c>
    </row>
    <row r="22" spans="1:19" ht="18" customHeight="1" x14ac:dyDescent="0.25">
      <c r="A22" s="3" t="s">
        <v>20</v>
      </c>
      <c r="B22" s="12" t="s">
        <v>16</v>
      </c>
      <c r="C22" s="13">
        <f t="shared" si="5"/>
        <v>0</v>
      </c>
      <c r="D22" s="38">
        <v>0</v>
      </c>
      <c r="E22" s="38">
        <v>0</v>
      </c>
      <c r="F22" s="15">
        <f t="shared" si="6"/>
        <v>0</v>
      </c>
      <c r="G22" s="38">
        <v>0</v>
      </c>
      <c r="H22" s="13">
        <f t="shared" si="3"/>
        <v>0</v>
      </c>
      <c r="I22" s="14">
        <v>0</v>
      </c>
      <c r="J22" s="14">
        <v>0</v>
      </c>
      <c r="K22" s="14">
        <v>0</v>
      </c>
      <c r="L22" s="13">
        <f t="shared" si="4"/>
        <v>0</v>
      </c>
      <c r="M22" s="14">
        <v>0</v>
      </c>
      <c r="N22" s="14">
        <v>0</v>
      </c>
      <c r="O22" s="14">
        <v>0</v>
      </c>
    </row>
    <row r="23" spans="1:19" ht="31.5" x14ac:dyDescent="0.25">
      <c r="A23" s="17">
        <v>4</v>
      </c>
      <c r="B23" s="9" t="s">
        <v>21</v>
      </c>
      <c r="C23" s="10">
        <f>SUM(C24:C26)</f>
        <v>35</v>
      </c>
      <c r="D23" s="10">
        <f t="shared" ref="D23:O23" si="9">SUM(D24:D26)</f>
        <v>0</v>
      </c>
      <c r="E23" s="10">
        <f t="shared" si="9"/>
        <v>35</v>
      </c>
      <c r="F23" s="10">
        <f t="shared" si="9"/>
        <v>35</v>
      </c>
      <c r="G23" s="10">
        <f t="shared" si="9"/>
        <v>3</v>
      </c>
      <c r="H23" s="10">
        <f t="shared" si="3"/>
        <v>0</v>
      </c>
      <c r="I23" s="10">
        <f t="shared" si="9"/>
        <v>0</v>
      </c>
      <c r="J23" s="10">
        <f t="shared" si="9"/>
        <v>0</v>
      </c>
      <c r="K23" s="10">
        <f t="shared" si="9"/>
        <v>0</v>
      </c>
      <c r="L23" s="10">
        <f t="shared" si="4"/>
        <v>32</v>
      </c>
      <c r="M23" s="10">
        <f t="shared" si="9"/>
        <v>0</v>
      </c>
      <c r="N23" s="10">
        <f t="shared" si="9"/>
        <v>32</v>
      </c>
      <c r="O23" s="10">
        <f t="shared" si="9"/>
        <v>0</v>
      </c>
    </row>
    <row r="24" spans="1:19" ht="18.75" customHeight="1" x14ac:dyDescent="0.25">
      <c r="A24" s="3" t="s">
        <v>22</v>
      </c>
      <c r="B24" s="12" t="s">
        <v>13</v>
      </c>
      <c r="C24" s="13">
        <f t="shared" si="5"/>
        <v>35</v>
      </c>
      <c r="D24" s="38">
        <v>0</v>
      </c>
      <c r="E24" s="38">
        <v>35</v>
      </c>
      <c r="F24" s="15">
        <f t="shared" si="6"/>
        <v>35</v>
      </c>
      <c r="G24" s="14">
        <v>3</v>
      </c>
      <c r="H24" s="13">
        <f t="shared" si="3"/>
        <v>0</v>
      </c>
      <c r="I24" s="14">
        <v>0</v>
      </c>
      <c r="J24" s="14">
        <v>0</v>
      </c>
      <c r="K24" s="14">
        <v>0</v>
      </c>
      <c r="L24" s="13">
        <f t="shared" si="4"/>
        <v>32</v>
      </c>
      <c r="M24" s="14">
        <v>0</v>
      </c>
      <c r="N24" s="14">
        <v>32</v>
      </c>
      <c r="O24" s="14">
        <v>0</v>
      </c>
    </row>
    <row r="25" spans="1:19" ht="19.5" customHeight="1" x14ac:dyDescent="0.25">
      <c r="A25" s="3" t="s">
        <v>23</v>
      </c>
      <c r="B25" s="12" t="s">
        <v>10</v>
      </c>
      <c r="C25" s="13">
        <f t="shared" si="5"/>
        <v>0</v>
      </c>
      <c r="D25" s="38">
        <v>0</v>
      </c>
      <c r="E25" s="38">
        <v>0</v>
      </c>
      <c r="F25" s="15">
        <f t="shared" si="6"/>
        <v>0</v>
      </c>
      <c r="G25" s="14">
        <v>0</v>
      </c>
      <c r="H25" s="13">
        <f t="shared" si="3"/>
        <v>0</v>
      </c>
      <c r="I25" s="14">
        <v>0</v>
      </c>
      <c r="J25" s="14">
        <v>0</v>
      </c>
      <c r="K25" s="14">
        <v>0</v>
      </c>
      <c r="L25" s="13">
        <f t="shared" si="4"/>
        <v>0</v>
      </c>
      <c r="M25" s="14">
        <v>0</v>
      </c>
      <c r="N25" s="14">
        <v>0</v>
      </c>
      <c r="O25" s="14">
        <v>0</v>
      </c>
    </row>
    <row r="26" spans="1:19" ht="19.5" customHeight="1" x14ac:dyDescent="0.25">
      <c r="A26" s="3" t="s">
        <v>24</v>
      </c>
      <c r="B26" s="12" t="s">
        <v>16</v>
      </c>
      <c r="C26" s="13">
        <f t="shared" si="5"/>
        <v>0</v>
      </c>
      <c r="D26" s="38">
        <v>0</v>
      </c>
      <c r="E26" s="38">
        <v>0</v>
      </c>
      <c r="F26" s="15">
        <f t="shared" si="6"/>
        <v>0</v>
      </c>
      <c r="G26" s="14">
        <v>0</v>
      </c>
      <c r="H26" s="13">
        <f t="shared" si="3"/>
        <v>0</v>
      </c>
      <c r="I26" s="14">
        <v>0</v>
      </c>
      <c r="J26" s="14">
        <v>0</v>
      </c>
      <c r="K26" s="14">
        <v>0</v>
      </c>
      <c r="L26" s="13">
        <f t="shared" si="4"/>
        <v>0</v>
      </c>
      <c r="M26" s="14">
        <v>0</v>
      </c>
      <c r="N26" s="14">
        <v>0</v>
      </c>
      <c r="O26" s="14">
        <v>0</v>
      </c>
    </row>
    <row r="27" spans="1:19" ht="31.5" x14ac:dyDescent="0.25">
      <c r="A27" s="17" t="s">
        <v>25</v>
      </c>
      <c r="B27" s="9" t="s">
        <v>26</v>
      </c>
      <c r="C27" s="10">
        <f>SUM(C28:C30)</f>
        <v>226</v>
      </c>
      <c r="D27" s="10">
        <f t="shared" ref="D27:O27" si="10">SUM(D28:D30)</f>
        <v>71</v>
      </c>
      <c r="E27" s="10">
        <f t="shared" si="10"/>
        <v>155</v>
      </c>
      <c r="F27" s="10">
        <f t="shared" si="10"/>
        <v>146</v>
      </c>
      <c r="G27" s="10">
        <f t="shared" si="10"/>
        <v>81</v>
      </c>
      <c r="H27" s="10">
        <f t="shared" si="3"/>
        <v>4</v>
      </c>
      <c r="I27" s="10">
        <f t="shared" si="10"/>
        <v>4</v>
      </c>
      <c r="J27" s="10">
        <f t="shared" si="10"/>
        <v>0</v>
      </c>
      <c r="K27" s="10">
        <f t="shared" si="10"/>
        <v>0</v>
      </c>
      <c r="L27" s="10">
        <f t="shared" si="4"/>
        <v>61</v>
      </c>
      <c r="M27" s="10">
        <f t="shared" si="10"/>
        <v>0</v>
      </c>
      <c r="N27" s="10">
        <f t="shared" si="10"/>
        <v>61</v>
      </c>
      <c r="O27" s="10">
        <f t="shared" si="10"/>
        <v>0</v>
      </c>
    </row>
    <row r="28" spans="1:19" ht="15.75" x14ac:dyDescent="0.25">
      <c r="A28" s="18">
        <v>1</v>
      </c>
      <c r="B28" s="19" t="s">
        <v>27</v>
      </c>
      <c r="C28" s="13">
        <f t="shared" si="5"/>
        <v>82</v>
      </c>
      <c r="D28" s="20">
        <f>D12+D16+D20+D24</f>
        <v>0</v>
      </c>
      <c r="E28" s="21">
        <f>E12+E16+E20+E24</f>
        <v>82</v>
      </c>
      <c r="F28" s="15">
        <f t="shared" si="6"/>
        <v>82</v>
      </c>
      <c r="G28" s="21">
        <f>G12+G16+G20+G24</f>
        <v>21</v>
      </c>
      <c r="H28" s="13">
        <f t="shared" si="3"/>
        <v>0</v>
      </c>
      <c r="I28" s="21">
        <f>I12+I16+I20+I24</f>
        <v>0</v>
      </c>
      <c r="J28" s="21">
        <f>J12+J16+J20+J24</f>
        <v>0</v>
      </c>
      <c r="K28" s="21">
        <f>K12+K16+K20+K24</f>
        <v>0</v>
      </c>
      <c r="L28" s="13">
        <f t="shared" si="4"/>
        <v>61</v>
      </c>
      <c r="M28" s="21">
        <f>M12+M16+M20+M24</f>
        <v>0</v>
      </c>
      <c r="N28" s="21">
        <f>N12+N16+N20+N24</f>
        <v>61</v>
      </c>
      <c r="O28" s="21">
        <f>O12+O16+O20+O24</f>
        <v>0</v>
      </c>
    </row>
    <row r="29" spans="1:19" ht="31.5" x14ac:dyDescent="0.25">
      <c r="A29" s="18">
        <v>2</v>
      </c>
      <c r="B29" s="19" t="s">
        <v>28</v>
      </c>
      <c r="C29" s="13">
        <f t="shared" si="5"/>
        <v>144</v>
      </c>
      <c r="D29" s="20">
        <f>D13+D17+D21+D25</f>
        <v>71</v>
      </c>
      <c r="E29" s="20">
        <f>E13+E17+E21+E25</f>
        <v>73</v>
      </c>
      <c r="F29" s="15">
        <f t="shared" si="6"/>
        <v>64</v>
      </c>
      <c r="G29" s="21">
        <f>G13+G17+G21+G25</f>
        <v>60</v>
      </c>
      <c r="H29" s="13">
        <f t="shared" si="3"/>
        <v>4</v>
      </c>
      <c r="I29" s="21">
        <f>I13+I17+I21+I25</f>
        <v>4</v>
      </c>
      <c r="J29" s="21">
        <f t="shared" ref="J29:K29" si="11">J13+J17+J21+J25</f>
        <v>0</v>
      </c>
      <c r="K29" s="21">
        <f t="shared" si="11"/>
        <v>0</v>
      </c>
      <c r="L29" s="13">
        <f t="shared" si="4"/>
        <v>0</v>
      </c>
      <c r="M29" s="21">
        <f>M13+M17+M21+M25</f>
        <v>0</v>
      </c>
      <c r="N29" s="21">
        <f t="shared" ref="N29:O29" si="12">N13+N17+N21+N25</f>
        <v>0</v>
      </c>
      <c r="O29" s="21">
        <f t="shared" si="12"/>
        <v>0</v>
      </c>
    </row>
    <row r="30" spans="1:19" ht="31.5" x14ac:dyDescent="0.25">
      <c r="A30" s="18">
        <v>3</v>
      </c>
      <c r="B30" s="19" t="s">
        <v>29</v>
      </c>
      <c r="C30" s="13">
        <f t="shared" si="5"/>
        <v>0</v>
      </c>
      <c r="D30" s="20">
        <f>D18+D22+D26</f>
        <v>0</v>
      </c>
      <c r="E30" s="20">
        <f>E18+E22+E26</f>
        <v>0</v>
      </c>
      <c r="F30" s="15">
        <f t="shared" si="6"/>
        <v>0</v>
      </c>
      <c r="G30" s="21">
        <f>G18+G22+G26</f>
        <v>0</v>
      </c>
      <c r="H30" s="13">
        <f t="shared" si="3"/>
        <v>0</v>
      </c>
      <c r="I30" s="21">
        <f>I18+I22+I26</f>
        <v>0</v>
      </c>
      <c r="J30" s="21">
        <f t="shared" ref="J30:K30" si="13">J18+J22+J26</f>
        <v>0</v>
      </c>
      <c r="K30" s="21">
        <f t="shared" si="13"/>
        <v>0</v>
      </c>
      <c r="L30" s="13">
        <f t="shared" si="4"/>
        <v>0</v>
      </c>
      <c r="M30" s="21">
        <f>M18+M22+M26</f>
        <v>0</v>
      </c>
      <c r="N30" s="21">
        <f t="shared" ref="N30:O30" si="14">N18+N22+N26</f>
        <v>0</v>
      </c>
      <c r="O30" s="21">
        <f t="shared" si="14"/>
        <v>0</v>
      </c>
    </row>
    <row r="31" spans="1:19" ht="16.5" x14ac:dyDescent="0.25">
      <c r="A31" s="50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</row>
    <row r="32" spans="1:19" ht="195" customHeight="1" x14ac:dyDescent="0.25">
      <c r="A32" s="41" t="s">
        <v>51</v>
      </c>
      <c r="B32" s="41"/>
      <c r="C32" s="41"/>
      <c r="D32" s="41"/>
      <c r="E32" s="41" t="s">
        <v>55</v>
      </c>
      <c r="F32" s="41"/>
      <c r="G32" s="41"/>
      <c r="H32" s="41"/>
      <c r="I32" s="41"/>
      <c r="J32" s="40" t="s">
        <v>54</v>
      </c>
      <c r="K32" s="40"/>
      <c r="L32" s="40"/>
      <c r="M32" s="40"/>
      <c r="N32" s="40"/>
      <c r="O32" s="40"/>
      <c r="P32" s="35"/>
      <c r="Q32" s="35"/>
      <c r="R32" s="35"/>
      <c r="S32" s="35"/>
    </row>
  </sheetData>
  <mergeCells count="25">
    <mergeCell ref="L5:N5"/>
    <mergeCell ref="C3:E5"/>
    <mergeCell ref="A9:B9"/>
    <mergeCell ref="G4:O4"/>
    <mergeCell ref="F3:O3"/>
    <mergeCell ref="F4:F7"/>
    <mergeCell ref="O5:O7"/>
    <mergeCell ref="H5:K5"/>
    <mergeCell ref="L6:L7"/>
    <mergeCell ref="J32:O32"/>
    <mergeCell ref="E32:I32"/>
    <mergeCell ref="A32:D32"/>
    <mergeCell ref="M2:O2"/>
    <mergeCell ref="L1:O1"/>
    <mergeCell ref="F1:K1"/>
    <mergeCell ref="A1:E1"/>
    <mergeCell ref="I6:K6"/>
    <mergeCell ref="A8:B8"/>
    <mergeCell ref="A31:O31"/>
    <mergeCell ref="G5:G7"/>
    <mergeCell ref="H6:H7"/>
    <mergeCell ref="M6:N6"/>
    <mergeCell ref="A3:B7"/>
    <mergeCell ref="C6:C7"/>
    <mergeCell ref="D6:E6"/>
  </mergeCells>
  <pageMargins left="0.118110236220472" right="0.118110236220472" top="0.74803149606299202" bottom="0.74803149606299202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topLeftCell="A91" workbookViewId="0">
      <selection activeCell="D18" sqref="D18:E18"/>
    </sheetView>
  </sheetViews>
  <sheetFormatPr defaultRowHeight="15" x14ac:dyDescent="0.25"/>
  <cols>
    <col min="1" max="1" width="5" customWidth="1"/>
    <col min="2" max="2" width="13.85546875" style="23" customWidth="1"/>
    <col min="3" max="15" width="9.140625" style="23"/>
  </cols>
  <sheetData>
    <row r="1" spans="1:15" ht="15.75" x14ac:dyDescent="0.25">
      <c r="A1" s="53" t="s">
        <v>0</v>
      </c>
      <c r="B1" s="48"/>
      <c r="C1" s="52" t="s">
        <v>31</v>
      </c>
      <c r="D1" s="58"/>
      <c r="E1" s="58"/>
      <c r="F1" s="52" t="s">
        <v>32</v>
      </c>
      <c r="G1" s="58"/>
      <c r="H1" s="58"/>
      <c r="I1" s="58"/>
      <c r="J1" s="58"/>
      <c r="K1" s="58"/>
      <c r="L1" s="58"/>
      <c r="M1" s="58"/>
      <c r="N1" s="58"/>
      <c r="O1" s="58"/>
    </row>
    <row r="2" spans="1:15" ht="15.75" x14ac:dyDescent="0.25">
      <c r="A2" s="48"/>
      <c r="B2" s="48"/>
      <c r="C2" s="58"/>
      <c r="D2" s="58"/>
      <c r="E2" s="58"/>
      <c r="F2" s="52" t="s">
        <v>3</v>
      </c>
      <c r="G2" s="56" t="s">
        <v>33</v>
      </c>
      <c r="H2" s="58"/>
      <c r="I2" s="58"/>
      <c r="J2" s="58"/>
      <c r="K2" s="58"/>
      <c r="L2" s="58"/>
      <c r="M2" s="58"/>
      <c r="N2" s="58"/>
      <c r="O2" s="58"/>
    </row>
    <row r="3" spans="1:15" ht="15.75" x14ac:dyDescent="0.25">
      <c r="A3" s="48"/>
      <c r="B3" s="48"/>
      <c r="C3" s="58"/>
      <c r="D3" s="58"/>
      <c r="E3" s="58"/>
      <c r="F3" s="58"/>
      <c r="G3" s="52" t="s">
        <v>34</v>
      </c>
      <c r="H3" s="52" t="s">
        <v>35</v>
      </c>
      <c r="I3" s="58"/>
      <c r="J3" s="58"/>
      <c r="K3" s="58"/>
      <c r="L3" s="52" t="s">
        <v>36</v>
      </c>
      <c r="M3" s="58"/>
      <c r="N3" s="58"/>
      <c r="O3" s="52" t="s">
        <v>37</v>
      </c>
    </row>
    <row r="4" spans="1:15" ht="15.75" x14ac:dyDescent="0.25">
      <c r="A4" s="48"/>
      <c r="B4" s="48"/>
      <c r="C4" s="52" t="s">
        <v>1</v>
      </c>
      <c r="D4" s="49" t="s">
        <v>38</v>
      </c>
      <c r="E4" s="49"/>
      <c r="F4" s="58"/>
      <c r="G4" s="58"/>
      <c r="H4" s="52" t="s">
        <v>1</v>
      </c>
      <c r="I4" s="47" t="s">
        <v>38</v>
      </c>
      <c r="J4" s="58"/>
      <c r="K4" s="58"/>
      <c r="L4" s="52" t="s">
        <v>1</v>
      </c>
      <c r="M4" s="47" t="s">
        <v>38</v>
      </c>
      <c r="N4" s="58"/>
      <c r="O4" s="58"/>
    </row>
    <row r="5" spans="1:15" ht="110.25" x14ac:dyDescent="0.25">
      <c r="A5" s="48"/>
      <c r="B5" s="48"/>
      <c r="C5" s="52"/>
      <c r="D5" s="32" t="s">
        <v>39</v>
      </c>
      <c r="E5" s="32" t="s">
        <v>40</v>
      </c>
      <c r="F5" s="58"/>
      <c r="G5" s="58"/>
      <c r="H5" s="58"/>
      <c r="I5" s="32" t="s">
        <v>41</v>
      </c>
      <c r="J5" s="32" t="s">
        <v>42</v>
      </c>
      <c r="K5" s="32" t="s">
        <v>43</v>
      </c>
      <c r="L5" s="58"/>
      <c r="M5" s="32" t="s">
        <v>42</v>
      </c>
      <c r="N5" s="32" t="s">
        <v>43</v>
      </c>
      <c r="O5" s="58"/>
    </row>
    <row r="6" spans="1:15" ht="15.75" x14ac:dyDescent="0.25">
      <c r="A6" s="49" t="s">
        <v>2</v>
      </c>
      <c r="B6" s="48"/>
      <c r="C6" s="4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  <c r="O6" s="4">
        <v>13</v>
      </c>
    </row>
    <row r="7" spans="1:15" ht="15.75" x14ac:dyDescent="0.25">
      <c r="A7" s="56" t="s">
        <v>1</v>
      </c>
      <c r="B7" s="48"/>
      <c r="C7" s="5">
        <f>SUM(D7:E7)</f>
        <v>226</v>
      </c>
      <c r="D7" s="5">
        <f>D8</f>
        <v>71</v>
      </c>
      <c r="E7" s="5">
        <f t="shared" ref="E7:O7" si="0">E8</f>
        <v>155</v>
      </c>
      <c r="F7" s="5">
        <f t="shared" si="0"/>
        <v>146</v>
      </c>
      <c r="G7" s="5">
        <f t="shared" si="0"/>
        <v>81</v>
      </c>
      <c r="H7" s="5">
        <f t="shared" si="0"/>
        <v>4</v>
      </c>
      <c r="I7" s="5">
        <f t="shared" si="0"/>
        <v>4</v>
      </c>
      <c r="J7" s="5">
        <f t="shared" si="0"/>
        <v>0</v>
      </c>
      <c r="K7" s="5">
        <f t="shared" si="0"/>
        <v>0</v>
      </c>
      <c r="L7" s="5">
        <f t="shared" si="0"/>
        <v>61</v>
      </c>
      <c r="M7" s="5">
        <f t="shared" si="0"/>
        <v>0</v>
      </c>
      <c r="N7" s="5">
        <f t="shared" si="0"/>
        <v>61</v>
      </c>
      <c r="O7" s="5">
        <f t="shared" si="0"/>
        <v>0</v>
      </c>
    </row>
    <row r="8" spans="1:15" ht="15.75" x14ac:dyDescent="0.25">
      <c r="A8" s="31" t="s">
        <v>4</v>
      </c>
      <c r="B8" s="7" t="s">
        <v>5</v>
      </c>
      <c r="C8" s="5">
        <f>SUM(D8:E8)</f>
        <v>226</v>
      </c>
      <c r="D8" s="5">
        <f>D9+D31+D53+D75</f>
        <v>71</v>
      </c>
      <c r="E8" s="5">
        <f>E9+E31+E53+E75</f>
        <v>155</v>
      </c>
      <c r="F8" s="5">
        <f>G8+H8+L8+O8</f>
        <v>146</v>
      </c>
      <c r="G8" s="5">
        <f t="shared" ref="G8:O8" si="1">G9+G31+G53+G75</f>
        <v>81</v>
      </c>
      <c r="H8" s="5">
        <f t="shared" si="1"/>
        <v>4</v>
      </c>
      <c r="I8" s="5">
        <f t="shared" si="1"/>
        <v>4</v>
      </c>
      <c r="J8" s="5">
        <f t="shared" si="1"/>
        <v>0</v>
      </c>
      <c r="K8" s="5">
        <f t="shared" si="1"/>
        <v>0</v>
      </c>
      <c r="L8" s="5">
        <f t="shared" si="1"/>
        <v>61</v>
      </c>
      <c r="M8" s="5">
        <f t="shared" si="1"/>
        <v>0</v>
      </c>
      <c r="N8" s="5">
        <f t="shared" si="1"/>
        <v>61</v>
      </c>
      <c r="O8" s="5">
        <f t="shared" si="1"/>
        <v>0</v>
      </c>
    </row>
    <row r="9" spans="1:15" ht="31.5" x14ac:dyDescent="0.25">
      <c r="A9" s="34">
        <v>1</v>
      </c>
      <c r="B9" s="9" t="s">
        <v>6</v>
      </c>
      <c r="C9" s="10">
        <f>C10+C17</f>
        <v>107</v>
      </c>
      <c r="D9" s="10">
        <f t="shared" ref="D9:O9" si="2">D10+D17</f>
        <v>47</v>
      </c>
      <c r="E9" s="10">
        <f t="shared" si="2"/>
        <v>60</v>
      </c>
      <c r="F9" s="10">
        <f t="shared" si="2"/>
        <v>52</v>
      </c>
      <c r="G9" s="10">
        <f t="shared" si="2"/>
        <v>48</v>
      </c>
      <c r="H9" s="10">
        <f t="shared" si="2"/>
        <v>4</v>
      </c>
      <c r="I9" s="10">
        <f t="shared" si="2"/>
        <v>4</v>
      </c>
      <c r="J9" s="10">
        <f t="shared" si="2"/>
        <v>0</v>
      </c>
      <c r="K9" s="10">
        <f t="shared" si="2"/>
        <v>0</v>
      </c>
      <c r="L9" s="10">
        <f t="shared" si="2"/>
        <v>0</v>
      </c>
      <c r="M9" s="10">
        <f t="shared" si="2"/>
        <v>0</v>
      </c>
      <c r="N9" s="10">
        <f t="shared" si="2"/>
        <v>0</v>
      </c>
      <c r="O9" s="10">
        <f t="shared" si="2"/>
        <v>0</v>
      </c>
    </row>
    <row r="10" spans="1:15" ht="15.75" x14ac:dyDescent="0.25">
      <c r="A10" s="11" t="s">
        <v>7</v>
      </c>
      <c r="B10" s="12" t="s">
        <v>13</v>
      </c>
      <c r="C10" s="13">
        <f>SUM(D10:E10)</f>
        <v>0</v>
      </c>
      <c r="D10" s="28">
        <f>SUM(D11:D16)</f>
        <v>0</v>
      </c>
      <c r="E10" s="28">
        <f>SUM(E11:E16)</f>
        <v>0</v>
      </c>
      <c r="F10" s="15">
        <f>G10+H10+L10+O10</f>
        <v>0</v>
      </c>
      <c r="G10" s="29">
        <f>SUM(G11:G16)</f>
        <v>0</v>
      </c>
      <c r="H10" s="13">
        <f t="shared" ref="H10:H99" si="3">SUM(I10:K10)</f>
        <v>0</v>
      </c>
      <c r="I10" s="29">
        <f>SUM(I11:I16)</f>
        <v>0</v>
      </c>
      <c r="J10" s="29">
        <f t="shared" ref="J10:K10" si="4">SUM(J11:J16)</f>
        <v>0</v>
      </c>
      <c r="K10" s="29">
        <f t="shared" si="4"/>
        <v>0</v>
      </c>
      <c r="L10" s="13">
        <f t="shared" ref="L10:L99" si="5">SUM(M10:N10)</f>
        <v>0</v>
      </c>
      <c r="M10" s="29">
        <f>SUM(M11:M16)</f>
        <v>0</v>
      </c>
      <c r="N10" s="29">
        <f t="shared" ref="N10:O10" si="6">SUM(N11:N16)</f>
        <v>0</v>
      </c>
      <c r="O10" s="29">
        <f t="shared" si="6"/>
        <v>0</v>
      </c>
    </row>
    <row r="11" spans="1:15" ht="15.75" x14ac:dyDescent="0.25">
      <c r="A11" s="11"/>
      <c r="B11" s="12" t="s">
        <v>47</v>
      </c>
      <c r="C11" s="13">
        <f t="shared" ref="C11:C16" si="7">SUM(D11:E11)</f>
        <v>0</v>
      </c>
      <c r="D11" s="32"/>
      <c r="E11" s="14"/>
      <c r="F11" s="15">
        <f t="shared" ref="F11:F16" si="8">G11+H11+L11+O11</f>
        <v>0</v>
      </c>
      <c r="G11" s="14"/>
      <c r="H11" s="13">
        <f t="shared" si="3"/>
        <v>0</v>
      </c>
      <c r="I11" s="14">
        <v>0</v>
      </c>
      <c r="J11" s="14">
        <v>0</v>
      </c>
      <c r="K11" s="14">
        <v>0</v>
      </c>
      <c r="L11" s="13">
        <f t="shared" si="5"/>
        <v>0</v>
      </c>
      <c r="M11" s="14">
        <v>0</v>
      </c>
      <c r="N11" s="14">
        <v>0</v>
      </c>
      <c r="O11" s="14">
        <v>0</v>
      </c>
    </row>
    <row r="12" spans="1:15" ht="15.75" x14ac:dyDescent="0.25">
      <c r="A12" s="11"/>
      <c r="B12" s="22" t="s">
        <v>48</v>
      </c>
      <c r="C12" s="13">
        <f t="shared" si="7"/>
        <v>0</v>
      </c>
      <c r="D12" s="32"/>
      <c r="E12" s="14"/>
      <c r="F12" s="15">
        <f t="shared" si="8"/>
        <v>0</v>
      </c>
      <c r="G12" s="14"/>
      <c r="H12" s="13">
        <f t="shared" si="3"/>
        <v>0</v>
      </c>
      <c r="I12" s="14"/>
      <c r="J12" s="14"/>
      <c r="K12" s="14"/>
      <c r="L12" s="13">
        <f t="shared" si="5"/>
        <v>0</v>
      </c>
      <c r="M12" s="14"/>
      <c r="N12" s="14"/>
      <c r="O12" s="14"/>
    </row>
    <row r="13" spans="1:15" ht="15.75" x14ac:dyDescent="0.25">
      <c r="A13" s="11"/>
      <c r="B13" s="12" t="s">
        <v>49</v>
      </c>
      <c r="C13" s="13">
        <f t="shared" si="7"/>
        <v>0</v>
      </c>
      <c r="D13" s="32"/>
      <c r="E13" s="14"/>
      <c r="F13" s="15">
        <f t="shared" si="8"/>
        <v>0</v>
      </c>
      <c r="G13" s="14"/>
      <c r="H13" s="13">
        <f t="shared" si="3"/>
        <v>0</v>
      </c>
      <c r="I13" s="14"/>
      <c r="J13" s="14"/>
      <c r="K13" s="14"/>
      <c r="L13" s="13">
        <f t="shared" si="5"/>
        <v>0</v>
      </c>
      <c r="M13" s="14"/>
      <c r="N13" s="14"/>
      <c r="O13" s="14"/>
    </row>
    <row r="14" spans="1:15" ht="15.75" x14ac:dyDescent="0.25">
      <c r="A14" s="11"/>
      <c r="B14" s="12" t="s">
        <v>52</v>
      </c>
      <c r="C14" s="13">
        <f t="shared" si="7"/>
        <v>0</v>
      </c>
      <c r="D14" s="32"/>
      <c r="E14" s="14"/>
      <c r="F14" s="15">
        <f t="shared" si="8"/>
        <v>0</v>
      </c>
      <c r="G14" s="14"/>
      <c r="H14" s="13">
        <f t="shared" si="3"/>
        <v>0</v>
      </c>
      <c r="I14" s="14"/>
      <c r="J14" s="14"/>
      <c r="K14" s="14"/>
      <c r="L14" s="13">
        <f t="shared" si="5"/>
        <v>0</v>
      </c>
      <c r="M14" s="14"/>
      <c r="N14" s="14"/>
      <c r="O14" s="14"/>
    </row>
    <row r="15" spans="1:15" ht="15.75" x14ac:dyDescent="0.25">
      <c r="A15" s="11"/>
      <c r="B15" s="12"/>
      <c r="C15" s="13">
        <f t="shared" si="7"/>
        <v>0</v>
      </c>
      <c r="D15" s="32"/>
      <c r="E15" s="14"/>
      <c r="F15" s="15">
        <f t="shared" si="8"/>
        <v>0</v>
      </c>
      <c r="G15" s="14"/>
      <c r="H15" s="13">
        <f t="shared" si="3"/>
        <v>0</v>
      </c>
      <c r="I15" s="14"/>
      <c r="J15" s="14"/>
      <c r="K15" s="14"/>
      <c r="L15" s="13">
        <f t="shared" si="5"/>
        <v>0</v>
      </c>
      <c r="M15" s="14"/>
      <c r="N15" s="14"/>
      <c r="O15" s="14"/>
    </row>
    <row r="16" spans="1:15" ht="15.75" x14ac:dyDescent="0.25">
      <c r="A16" s="11"/>
      <c r="B16" s="12"/>
      <c r="C16" s="13">
        <f t="shared" si="7"/>
        <v>0</v>
      </c>
      <c r="D16" s="32"/>
      <c r="E16" s="14"/>
      <c r="F16" s="15">
        <f t="shared" si="8"/>
        <v>0</v>
      </c>
      <c r="G16" s="14"/>
      <c r="H16" s="13">
        <f t="shared" si="3"/>
        <v>0</v>
      </c>
      <c r="I16" s="14"/>
      <c r="J16" s="14"/>
      <c r="K16" s="14"/>
      <c r="L16" s="13">
        <f t="shared" si="5"/>
        <v>0</v>
      </c>
      <c r="M16" s="14"/>
      <c r="N16" s="14"/>
      <c r="O16" s="14"/>
    </row>
    <row r="17" spans="1:15" ht="31.5" x14ac:dyDescent="0.25">
      <c r="A17" s="11" t="s">
        <v>9</v>
      </c>
      <c r="B17" s="12" t="s">
        <v>10</v>
      </c>
      <c r="C17" s="13">
        <f t="shared" ref="C17:C99" si="9">SUM(D17:E17)</f>
        <v>107</v>
      </c>
      <c r="D17" s="28">
        <f>SUM(D18:D23)</f>
        <v>47</v>
      </c>
      <c r="E17" s="28">
        <f>SUM(E18:E23)</f>
        <v>60</v>
      </c>
      <c r="F17" s="15">
        <f t="shared" ref="F17:F99" si="10">G17+H17+L17+O17</f>
        <v>52</v>
      </c>
      <c r="G17" s="29">
        <f>SUM(G18:G23)</f>
        <v>48</v>
      </c>
      <c r="H17" s="13">
        <f t="shared" si="3"/>
        <v>4</v>
      </c>
      <c r="I17" s="29">
        <f>SUM(I18:I23)</f>
        <v>4</v>
      </c>
      <c r="J17" s="29">
        <f t="shared" ref="J17:K17" si="11">SUM(J18:J23)</f>
        <v>0</v>
      </c>
      <c r="K17" s="29">
        <f t="shared" si="11"/>
        <v>0</v>
      </c>
      <c r="L17" s="13">
        <f t="shared" si="5"/>
        <v>0</v>
      </c>
      <c r="M17" s="29">
        <f>SUM(M18:M23)</f>
        <v>0</v>
      </c>
      <c r="N17" s="29">
        <f t="shared" ref="N17:O17" si="12">SUM(N18:N23)</f>
        <v>0</v>
      </c>
      <c r="O17" s="29">
        <f t="shared" si="12"/>
        <v>0</v>
      </c>
    </row>
    <row r="18" spans="1:15" ht="15.75" x14ac:dyDescent="0.25">
      <c r="A18" s="11"/>
      <c r="B18" s="12" t="s">
        <v>47</v>
      </c>
      <c r="C18" s="13">
        <f t="shared" si="9"/>
        <v>107</v>
      </c>
      <c r="D18" s="32">
        <v>47</v>
      </c>
      <c r="E18" s="14">
        <v>60</v>
      </c>
      <c r="F18" s="15">
        <f t="shared" si="10"/>
        <v>52</v>
      </c>
      <c r="G18" s="14">
        <v>48</v>
      </c>
      <c r="H18" s="13">
        <f t="shared" si="3"/>
        <v>4</v>
      </c>
      <c r="I18" s="14">
        <v>4</v>
      </c>
      <c r="J18" s="14">
        <v>0</v>
      </c>
      <c r="K18" s="14">
        <v>0</v>
      </c>
      <c r="L18" s="13">
        <f t="shared" si="5"/>
        <v>0</v>
      </c>
      <c r="M18" s="14">
        <v>0</v>
      </c>
      <c r="N18" s="14">
        <v>0</v>
      </c>
      <c r="O18" s="14">
        <v>0</v>
      </c>
    </row>
    <row r="19" spans="1:15" ht="15.75" x14ac:dyDescent="0.25">
      <c r="A19" s="11"/>
      <c r="B19" s="12"/>
      <c r="C19" s="13">
        <f t="shared" si="9"/>
        <v>0</v>
      </c>
      <c r="D19" s="32"/>
      <c r="E19" s="14"/>
      <c r="F19" s="15">
        <f t="shared" si="10"/>
        <v>0</v>
      </c>
      <c r="G19" s="14"/>
      <c r="H19" s="13">
        <f t="shared" si="3"/>
        <v>0</v>
      </c>
      <c r="I19" s="14"/>
      <c r="J19" s="14"/>
      <c r="K19" s="14"/>
      <c r="L19" s="13">
        <f t="shared" si="5"/>
        <v>0</v>
      </c>
      <c r="M19" s="14"/>
      <c r="N19" s="14"/>
      <c r="O19" s="14"/>
    </row>
    <row r="20" spans="1:15" ht="15.75" x14ac:dyDescent="0.25">
      <c r="A20" s="11"/>
      <c r="B20" s="12"/>
      <c r="C20" s="13">
        <f t="shared" si="9"/>
        <v>0</v>
      </c>
      <c r="D20" s="32"/>
      <c r="E20" s="14"/>
      <c r="F20" s="15">
        <f t="shared" si="10"/>
        <v>0</v>
      </c>
      <c r="G20" s="14"/>
      <c r="H20" s="13">
        <f t="shared" si="3"/>
        <v>0</v>
      </c>
      <c r="I20" s="14"/>
      <c r="J20" s="14"/>
      <c r="K20" s="14"/>
      <c r="L20" s="13">
        <f t="shared" si="5"/>
        <v>0</v>
      </c>
      <c r="M20" s="14"/>
      <c r="N20" s="14"/>
      <c r="O20" s="14"/>
    </row>
    <row r="21" spans="1:15" ht="15.75" x14ac:dyDescent="0.25">
      <c r="A21" s="11"/>
      <c r="B21" s="12"/>
      <c r="C21" s="13">
        <f t="shared" si="9"/>
        <v>0</v>
      </c>
      <c r="D21" s="32"/>
      <c r="E21" s="14"/>
      <c r="F21" s="15">
        <f t="shared" si="10"/>
        <v>0</v>
      </c>
      <c r="G21" s="14"/>
      <c r="H21" s="13">
        <f t="shared" si="3"/>
        <v>0</v>
      </c>
      <c r="I21" s="14"/>
      <c r="J21" s="14"/>
      <c r="K21" s="14"/>
      <c r="L21" s="13">
        <f t="shared" si="5"/>
        <v>0</v>
      </c>
      <c r="M21" s="14"/>
      <c r="N21" s="14"/>
      <c r="O21" s="14"/>
    </row>
    <row r="22" spans="1:15" ht="15.75" x14ac:dyDescent="0.25">
      <c r="A22" s="11"/>
      <c r="B22" s="12"/>
      <c r="C22" s="13">
        <f t="shared" si="9"/>
        <v>0</v>
      </c>
      <c r="D22" s="32"/>
      <c r="E22" s="14"/>
      <c r="F22" s="15">
        <f t="shared" si="10"/>
        <v>0</v>
      </c>
      <c r="G22" s="14"/>
      <c r="H22" s="13">
        <f t="shared" si="3"/>
        <v>0</v>
      </c>
      <c r="I22" s="14"/>
      <c r="J22" s="14"/>
      <c r="K22" s="14"/>
      <c r="L22" s="13">
        <f t="shared" si="5"/>
        <v>0</v>
      </c>
      <c r="M22" s="14"/>
      <c r="N22" s="14"/>
      <c r="O22" s="14"/>
    </row>
    <row r="23" spans="1:15" ht="15.75" x14ac:dyDescent="0.25">
      <c r="A23" s="11"/>
      <c r="B23" s="12"/>
      <c r="C23" s="13">
        <f t="shared" si="9"/>
        <v>0</v>
      </c>
      <c r="D23" s="32"/>
      <c r="E23" s="14"/>
      <c r="F23" s="15">
        <f t="shared" si="10"/>
        <v>0</v>
      </c>
      <c r="G23" s="14"/>
      <c r="H23" s="13">
        <f t="shared" si="3"/>
        <v>0</v>
      </c>
      <c r="I23" s="14"/>
      <c r="J23" s="14"/>
      <c r="K23" s="14"/>
      <c r="L23" s="13">
        <f t="shared" si="5"/>
        <v>0</v>
      </c>
      <c r="M23" s="14"/>
      <c r="N23" s="14"/>
      <c r="O23" s="14"/>
    </row>
    <row r="24" spans="1:15" ht="31.5" x14ac:dyDescent="0.25">
      <c r="A24" s="16" t="s">
        <v>44</v>
      </c>
      <c r="B24" s="12" t="s">
        <v>45</v>
      </c>
      <c r="C24" s="13">
        <f t="shared" si="9"/>
        <v>68</v>
      </c>
      <c r="D24" s="28">
        <f>SUM(D25:D30)</f>
        <v>29</v>
      </c>
      <c r="E24" s="28">
        <f>SUM(E25:E30)</f>
        <v>39</v>
      </c>
      <c r="F24" s="15">
        <f t="shared" si="10"/>
        <v>33</v>
      </c>
      <c r="G24" s="29">
        <f>SUM(G25:G30)</f>
        <v>29</v>
      </c>
      <c r="H24" s="13">
        <f t="shared" si="3"/>
        <v>4</v>
      </c>
      <c r="I24" s="29">
        <f>SUM(I25:I30)</f>
        <v>4</v>
      </c>
      <c r="J24" s="29">
        <f t="shared" ref="J24:K24" si="13">SUM(J25:J30)</f>
        <v>0</v>
      </c>
      <c r="K24" s="29">
        <f t="shared" si="13"/>
        <v>0</v>
      </c>
      <c r="L24" s="13">
        <f t="shared" si="5"/>
        <v>0</v>
      </c>
      <c r="M24" s="29">
        <f>SUM(M25:M30)</f>
        <v>0</v>
      </c>
      <c r="N24" s="29">
        <f t="shared" ref="N24:O24" si="14">SUM(N25:N30)</f>
        <v>0</v>
      </c>
      <c r="O24" s="29">
        <f t="shared" si="14"/>
        <v>0</v>
      </c>
    </row>
    <row r="25" spans="1:15" ht="15.75" x14ac:dyDescent="0.25">
      <c r="A25" s="24"/>
      <c r="B25" s="12" t="s">
        <v>47</v>
      </c>
      <c r="C25" s="13">
        <f t="shared" si="9"/>
        <v>68</v>
      </c>
      <c r="D25" s="32">
        <v>29</v>
      </c>
      <c r="E25" s="14">
        <v>39</v>
      </c>
      <c r="F25" s="15">
        <f t="shared" si="10"/>
        <v>33</v>
      </c>
      <c r="G25" s="14">
        <v>29</v>
      </c>
      <c r="H25" s="13">
        <f t="shared" si="3"/>
        <v>4</v>
      </c>
      <c r="I25" s="14">
        <v>4</v>
      </c>
      <c r="J25" s="14"/>
      <c r="K25" s="14"/>
      <c r="L25" s="13">
        <f t="shared" si="5"/>
        <v>0</v>
      </c>
      <c r="M25" s="14"/>
      <c r="N25" s="14"/>
      <c r="O25" s="14"/>
    </row>
    <row r="26" spans="1:15" ht="15.75" x14ac:dyDescent="0.25">
      <c r="A26" s="24"/>
      <c r="B26" s="25"/>
      <c r="C26" s="13">
        <f t="shared" si="9"/>
        <v>0</v>
      </c>
      <c r="D26" s="32"/>
      <c r="E26" s="14"/>
      <c r="F26" s="15">
        <f t="shared" si="10"/>
        <v>0</v>
      </c>
      <c r="G26" s="14"/>
      <c r="H26" s="13">
        <f t="shared" si="3"/>
        <v>0</v>
      </c>
      <c r="I26" s="14"/>
      <c r="J26" s="14"/>
      <c r="K26" s="14"/>
      <c r="L26" s="13">
        <f t="shared" si="5"/>
        <v>0</v>
      </c>
      <c r="M26" s="14"/>
      <c r="N26" s="14"/>
      <c r="O26" s="14"/>
    </row>
    <row r="27" spans="1:15" ht="15.75" x14ac:dyDescent="0.25">
      <c r="A27" s="24"/>
      <c r="B27" s="25"/>
      <c r="C27" s="13">
        <f t="shared" si="9"/>
        <v>0</v>
      </c>
      <c r="D27" s="32"/>
      <c r="E27" s="14"/>
      <c r="F27" s="15">
        <f t="shared" si="10"/>
        <v>0</v>
      </c>
      <c r="G27" s="14"/>
      <c r="H27" s="13">
        <f t="shared" si="3"/>
        <v>0</v>
      </c>
      <c r="I27" s="14"/>
      <c r="J27" s="14"/>
      <c r="K27" s="14"/>
      <c r="L27" s="13">
        <f t="shared" si="5"/>
        <v>0</v>
      </c>
      <c r="M27" s="14"/>
      <c r="N27" s="14"/>
      <c r="O27" s="14"/>
    </row>
    <row r="28" spans="1:15" ht="15.75" x14ac:dyDescent="0.25">
      <c r="A28" s="24"/>
      <c r="B28" s="25"/>
      <c r="C28" s="13">
        <f t="shared" si="9"/>
        <v>0</v>
      </c>
      <c r="D28" s="32"/>
      <c r="E28" s="14"/>
      <c r="F28" s="15">
        <f t="shared" si="10"/>
        <v>0</v>
      </c>
      <c r="G28" s="14"/>
      <c r="H28" s="13">
        <f t="shared" si="3"/>
        <v>0</v>
      </c>
      <c r="I28" s="14"/>
      <c r="J28" s="14"/>
      <c r="K28" s="14"/>
      <c r="L28" s="13">
        <f t="shared" si="5"/>
        <v>0</v>
      </c>
      <c r="M28" s="14"/>
      <c r="N28" s="14"/>
      <c r="O28" s="14"/>
    </row>
    <row r="29" spans="1:15" ht="15.75" x14ac:dyDescent="0.25">
      <c r="A29" s="24"/>
      <c r="B29" s="25"/>
      <c r="C29" s="13">
        <f t="shared" si="9"/>
        <v>0</v>
      </c>
      <c r="D29" s="32"/>
      <c r="E29" s="14"/>
      <c r="F29" s="15">
        <f t="shared" si="10"/>
        <v>0</v>
      </c>
      <c r="G29" s="14"/>
      <c r="H29" s="13">
        <f t="shared" si="3"/>
        <v>0</v>
      </c>
      <c r="I29" s="14"/>
      <c r="J29" s="14"/>
      <c r="K29" s="14"/>
      <c r="L29" s="13">
        <f t="shared" si="5"/>
        <v>0</v>
      </c>
      <c r="M29" s="14"/>
      <c r="N29" s="14"/>
      <c r="O29" s="14"/>
    </row>
    <row r="30" spans="1:15" ht="15.75" x14ac:dyDescent="0.25">
      <c r="A30" s="36"/>
      <c r="B30" s="37"/>
      <c r="C30" s="13">
        <f t="shared" si="9"/>
        <v>0</v>
      </c>
      <c r="D30" s="32"/>
      <c r="E30" s="14"/>
      <c r="F30" s="15">
        <f t="shared" si="10"/>
        <v>0</v>
      </c>
      <c r="G30" s="14"/>
      <c r="H30" s="13">
        <f t="shared" si="3"/>
        <v>0</v>
      </c>
      <c r="I30" s="14"/>
      <c r="J30" s="14"/>
      <c r="K30" s="14"/>
      <c r="L30" s="13">
        <f t="shared" si="5"/>
        <v>0</v>
      </c>
      <c r="M30" s="14"/>
      <c r="N30" s="14"/>
      <c r="O30" s="14"/>
    </row>
    <row r="31" spans="1:15" ht="27" customHeight="1" x14ac:dyDescent="0.25">
      <c r="A31" s="34">
        <v>2</v>
      </c>
      <c r="B31" s="9" t="s">
        <v>11</v>
      </c>
      <c r="C31" s="10">
        <f>C32+C39+C46</f>
        <v>68</v>
      </c>
      <c r="D31" s="10">
        <f t="shared" ref="D31:O31" si="15">D32+D39+D46</f>
        <v>24</v>
      </c>
      <c r="E31" s="10">
        <f t="shared" si="15"/>
        <v>44</v>
      </c>
      <c r="F31" s="10">
        <f t="shared" si="15"/>
        <v>43</v>
      </c>
      <c r="G31" s="10">
        <f t="shared" si="15"/>
        <v>30</v>
      </c>
      <c r="H31" s="10">
        <f t="shared" si="15"/>
        <v>0</v>
      </c>
      <c r="I31" s="10">
        <f t="shared" si="15"/>
        <v>0</v>
      </c>
      <c r="J31" s="10">
        <f t="shared" si="15"/>
        <v>0</v>
      </c>
      <c r="K31" s="10">
        <f t="shared" si="15"/>
        <v>0</v>
      </c>
      <c r="L31" s="10">
        <f t="shared" si="15"/>
        <v>13</v>
      </c>
      <c r="M31" s="10">
        <f t="shared" si="15"/>
        <v>0</v>
      </c>
      <c r="N31" s="10">
        <f t="shared" si="15"/>
        <v>13</v>
      </c>
      <c r="O31" s="10">
        <f t="shared" si="15"/>
        <v>0</v>
      </c>
    </row>
    <row r="32" spans="1:15" ht="15.75" x14ac:dyDescent="0.25">
      <c r="A32" s="11" t="s">
        <v>12</v>
      </c>
      <c r="B32" s="12" t="s">
        <v>13</v>
      </c>
      <c r="C32" s="13">
        <f t="shared" si="9"/>
        <v>31</v>
      </c>
      <c r="D32" s="28">
        <f>SUM(D33:D38)</f>
        <v>0</v>
      </c>
      <c r="E32" s="28">
        <f>SUM(E33:E38)</f>
        <v>31</v>
      </c>
      <c r="F32" s="15">
        <f t="shared" si="10"/>
        <v>31</v>
      </c>
      <c r="G32" s="29">
        <f>SUM(G33:G38)</f>
        <v>18</v>
      </c>
      <c r="H32" s="13">
        <f t="shared" si="3"/>
        <v>0</v>
      </c>
      <c r="I32" s="29">
        <f>SUM(I33:I38)</f>
        <v>0</v>
      </c>
      <c r="J32" s="29">
        <f t="shared" ref="J32:K32" si="16">SUM(J33:J38)</f>
        <v>0</v>
      </c>
      <c r="K32" s="29">
        <f t="shared" si="16"/>
        <v>0</v>
      </c>
      <c r="L32" s="13">
        <f t="shared" si="5"/>
        <v>13</v>
      </c>
      <c r="M32" s="29">
        <f>SUM(M33:M38)</f>
        <v>0</v>
      </c>
      <c r="N32" s="29">
        <f t="shared" ref="N32:O32" si="17">SUM(N33:N38)</f>
        <v>13</v>
      </c>
      <c r="O32" s="29">
        <f t="shared" si="17"/>
        <v>0</v>
      </c>
    </row>
    <row r="33" spans="1:15" ht="15.75" x14ac:dyDescent="0.25">
      <c r="A33" s="11"/>
      <c r="B33" s="12" t="s">
        <v>47</v>
      </c>
      <c r="C33" s="13">
        <f t="shared" si="9"/>
        <v>18</v>
      </c>
      <c r="D33" s="32">
        <v>0</v>
      </c>
      <c r="E33" s="14">
        <v>18</v>
      </c>
      <c r="F33" s="15">
        <f t="shared" si="10"/>
        <v>18</v>
      </c>
      <c r="G33" s="14">
        <v>18</v>
      </c>
      <c r="H33" s="13">
        <f t="shared" si="3"/>
        <v>0</v>
      </c>
      <c r="I33" s="14"/>
      <c r="J33" s="14"/>
      <c r="K33" s="14"/>
      <c r="L33" s="13">
        <f t="shared" si="5"/>
        <v>0</v>
      </c>
      <c r="M33" s="14"/>
      <c r="N33" s="14"/>
      <c r="O33" s="14"/>
    </row>
    <row r="34" spans="1:15" ht="15.75" x14ac:dyDescent="0.25">
      <c r="A34" s="11"/>
      <c r="B34" s="22" t="s">
        <v>48</v>
      </c>
      <c r="C34" s="13">
        <f t="shared" si="9"/>
        <v>11</v>
      </c>
      <c r="D34" s="32"/>
      <c r="E34" s="14">
        <v>11</v>
      </c>
      <c r="F34" s="15">
        <f t="shared" si="10"/>
        <v>11</v>
      </c>
      <c r="G34" s="14"/>
      <c r="H34" s="13">
        <f t="shared" si="3"/>
        <v>0</v>
      </c>
      <c r="I34" s="14"/>
      <c r="J34" s="14"/>
      <c r="K34" s="14"/>
      <c r="L34" s="13">
        <f t="shared" si="5"/>
        <v>11</v>
      </c>
      <c r="M34" s="14"/>
      <c r="N34" s="14">
        <v>11</v>
      </c>
      <c r="O34" s="14"/>
    </row>
    <row r="35" spans="1:15" ht="15.75" x14ac:dyDescent="0.25">
      <c r="A35" s="11"/>
      <c r="B35" s="12" t="s">
        <v>49</v>
      </c>
      <c r="C35" s="13">
        <f t="shared" si="9"/>
        <v>2</v>
      </c>
      <c r="D35" s="32"/>
      <c r="E35" s="14">
        <v>2</v>
      </c>
      <c r="F35" s="15">
        <f t="shared" si="10"/>
        <v>2</v>
      </c>
      <c r="G35" s="14"/>
      <c r="H35" s="13">
        <f t="shared" si="3"/>
        <v>0</v>
      </c>
      <c r="I35" s="14"/>
      <c r="J35" s="14"/>
      <c r="K35" s="14"/>
      <c r="L35" s="13">
        <f t="shared" si="5"/>
        <v>2</v>
      </c>
      <c r="M35" s="14"/>
      <c r="N35" s="14">
        <v>2</v>
      </c>
      <c r="O35" s="14"/>
    </row>
    <row r="36" spans="1:15" ht="15.75" x14ac:dyDescent="0.25">
      <c r="A36" s="11"/>
      <c r="B36" s="12" t="s">
        <v>52</v>
      </c>
      <c r="C36" s="13">
        <f t="shared" si="9"/>
        <v>0</v>
      </c>
      <c r="D36" s="32"/>
      <c r="E36" s="14"/>
      <c r="F36" s="15">
        <f t="shared" si="10"/>
        <v>0</v>
      </c>
      <c r="G36" s="14"/>
      <c r="H36" s="13">
        <f t="shared" si="3"/>
        <v>0</v>
      </c>
      <c r="I36" s="14"/>
      <c r="J36" s="14"/>
      <c r="K36" s="14"/>
      <c r="L36" s="13">
        <f t="shared" si="5"/>
        <v>0</v>
      </c>
      <c r="M36" s="14"/>
      <c r="N36" s="14"/>
      <c r="O36" s="14"/>
    </row>
    <row r="37" spans="1:15" ht="15.75" x14ac:dyDescent="0.25">
      <c r="A37" s="11"/>
      <c r="B37" s="12"/>
      <c r="C37" s="13">
        <f t="shared" si="9"/>
        <v>0</v>
      </c>
      <c r="D37" s="32"/>
      <c r="E37" s="14"/>
      <c r="F37" s="15">
        <f t="shared" si="10"/>
        <v>0</v>
      </c>
      <c r="G37" s="14"/>
      <c r="H37" s="13">
        <f t="shared" si="3"/>
        <v>0</v>
      </c>
      <c r="I37" s="14"/>
      <c r="J37" s="14"/>
      <c r="K37" s="14"/>
      <c r="L37" s="13">
        <f t="shared" si="5"/>
        <v>0</v>
      </c>
      <c r="M37" s="14"/>
      <c r="N37" s="14"/>
      <c r="O37" s="14"/>
    </row>
    <row r="38" spans="1:15" ht="15.75" x14ac:dyDescent="0.25">
      <c r="A38" s="11"/>
      <c r="B38" s="12"/>
      <c r="C38" s="13">
        <f t="shared" si="9"/>
        <v>0</v>
      </c>
      <c r="D38" s="32"/>
      <c r="E38" s="14"/>
      <c r="F38" s="15">
        <f t="shared" si="10"/>
        <v>0</v>
      </c>
      <c r="G38" s="14"/>
      <c r="H38" s="13">
        <f t="shared" si="3"/>
        <v>0</v>
      </c>
      <c r="I38" s="14"/>
      <c r="J38" s="14"/>
      <c r="K38" s="14"/>
      <c r="L38" s="13">
        <f t="shared" si="5"/>
        <v>0</v>
      </c>
      <c r="M38" s="14"/>
      <c r="N38" s="14"/>
      <c r="O38" s="14"/>
    </row>
    <row r="39" spans="1:15" ht="31.5" x14ac:dyDescent="0.25">
      <c r="A39" s="11" t="s">
        <v>14</v>
      </c>
      <c r="B39" s="12" t="s">
        <v>10</v>
      </c>
      <c r="C39" s="13">
        <f t="shared" si="9"/>
        <v>37</v>
      </c>
      <c r="D39" s="28">
        <f>SUM(D40:D45)</f>
        <v>24</v>
      </c>
      <c r="E39" s="28">
        <f>SUM(E40:E45)</f>
        <v>13</v>
      </c>
      <c r="F39" s="15">
        <f t="shared" si="10"/>
        <v>12</v>
      </c>
      <c r="G39" s="29">
        <f>SUM(G40:G45)</f>
        <v>12</v>
      </c>
      <c r="H39" s="13">
        <f t="shared" si="3"/>
        <v>0</v>
      </c>
      <c r="I39" s="29">
        <f>SUM(I40:I45)</f>
        <v>0</v>
      </c>
      <c r="J39" s="29">
        <f t="shared" ref="J39:K39" si="18">SUM(J40:J45)</f>
        <v>0</v>
      </c>
      <c r="K39" s="29">
        <f t="shared" si="18"/>
        <v>0</v>
      </c>
      <c r="L39" s="13">
        <f t="shared" si="5"/>
        <v>0</v>
      </c>
      <c r="M39" s="29">
        <f>SUM(M40:M45)</f>
        <v>0</v>
      </c>
      <c r="N39" s="29">
        <f t="shared" ref="N39:O39" si="19">SUM(N40:N45)</f>
        <v>0</v>
      </c>
      <c r="O39" s="29">
        <f t="shared" si="19"/>
        <v>0</v>
      </c>
    </row>
    <row r="40" spans="1:15" ht="15.75" x14ac:dyDescent="0.25">
      <c r="A40" s="11"/>
      <c r="B40" s="12" t="s">
        <v>47</v>
      </c>
      <c r="C40" s="13">
        <f t="shared" si="9"/>
        <v>37</v>
      </c>
      <c r="D40" s="32">
        <v>24</v>
      </c>
      <c r="E40" s="14">
        <v>13</v>
      </c>
      <c r="F40" s="15">
        <f t="shared" si="10"/>
        <v>12</v>
      </c>
      <c r="G40" s="14">
        <v>12</v>
      </c>
      <c r="H40" s="13">
        <f t="shared" si="3"/>
        <v>0</v>
      </c>
      <c r="I40" s="14"/>
      <c r="J40" s="14"/>
      <c r="K40" s="14"/>
      <c r="L40" s="13">
        <f t="shared" si="5"/>
        <v>0</v>
      </c>
      <c r="M40" s="14"/>
      <c r="N40" s="14"/>
      <c r="O40" s="14"/>
    </row>
    <row r="41" spans="1:15" ht="15.75" x14ac:dyDescent="0.25">
      <c r="A41" s="11"/>
      <c r="B41" s="12"/>
      <c r="C41" s="13">
        <f t="shared" si="9"/>
        <v>0</v>
      </c>
      <c r="D41" s="32"/>
      <c r="E41" s="14"/>
      <c r="F41" s="15">
        <f t="shared" si="10"/>
        <v>0</v>
      </c>
      <c r="G41" s="14"/>
      <c r="H41" s="13">
        <f t="shared" si="3"/>
        <v>0</v>
      </c>
      <c r="I41" s="14"/>
      <c r="J41" s="14"/>
      <c r="K41" s="14"/>
      <c r="L41" s="13">
        <f t="shared" si="5"/>
        <v>0</v>
      </c>
      <c r="M41" s="14"/>
      <c r="N41" s="14"/>
      <c r="O41" s="14"/>
    </row>
    <row r="42" spans="1:15" ht="15.75" x14ac:dyDescent="0.25">
      <c r="A42" s="11"/>
      <c r="B42" s="12"/>
      <c r="C42" s="13">
        <f t="shared" si="9"/>
        <v>0</v>
      </c>
      <c r="D42" s="32"/>
      <c r="E42" s="14"/>
      <c r="F42" s="15">
        <f t="shared" si="10"/>
        <v>0</v>
      </c>
      <c r="G42" s="14"/>
      <c r="H42" s="13">
        <f t="shared" si="3"/>
        <v>0</v>
      </c>
      <c r="I42" s="14"/>
      <c r="J42" s="14"/>
      <c r="K42" s="14"/>
      <c r="L42" s="13">
        <f t="shared" si="5"/>
        <v>0</v>
      </c>
      <c r="M42" s="14"/>
      <c r="N42" s="14"/>
      <c r="O42" s="14"/>
    </row>
    <row r="43" spans="1:15" ht="15.75" x14ac:dyDescent="0.25">
      <c r="A43" s="11"/>
      <c r="B43" s="12"/>
      <c r="C43" s="13">
        <f t="shared" si="9"/>
        <v>0</v>
      </c>
      <c r="D43" s="32"/>
      <c r="E43" s="14"/>
      <c r="F43" s="15">
        <f t="shared" si="10"/>
        <v>0</v>
      </c>
      <c r="G43" s="14"/>
      <c r="H43" s="13">
        <f t="shared" si="3"/>
        <v>0</v>
      </c>
      <c r="I43" s="14"/>
      <c r="J43" s="14"/>
      <c r="K43" s="14"/>
      <c r="L43" s="13">
        <f t="shared" si="5"/>
        <v>0</v>
      </c>
      <c r="M43" s="14"/>
      <c r="N43" s="14"/>
      <c r="O43" s="14"/>
    </row>
    <row r="44" spans="1:15" ht="15.75" x14ac:dyDescent="0.25">
      <c r="A44" s="11"/>
      <c r="B44" s="12"/>
      <c r="C44" s="13">
        <f t="shared" si="9"/>
        <v>0</v>
      </c>
      <c r="D44" s="32"/>
      <c r="E44" s="14"/>
      <c r="F44" s="15">
        <f t="shared" si="10"/>
        <v>0</v>
      </c>
      <c r="G44" s="14"/>
      <c r="H44" s="13">
        <f t="shared" si="3"/>
        <v>0</v>
      </c>
      <c r="I44" s="14"/>
      <c r="J44" s="14"/>
      <c r="K44" s="14"/>
      <c r="L44" s="13">
        <f t="shared" si="5"/>
        <v>0</v>
      </c>
      <c r="M44" s="14"/>
      <c r="N44" s="14"/>
      <c r="O44" s="14"/>
    </row>
    <row r="45" spans="1:15" ht="15.75" x14ac:dyDescent="0.25">
      <c r="A45" s="11"/>
      <c r="B45" s="12"/>
      <c r="C45" s="13">
        <f t="shared" si="9"/>
        <v>0</v>
      </c>
      <c r="D45" s="32"/>
      <c r="E45" s="14"/>
      <c r="F45" s="15">
        <f t="shared" si="10"/>
        <v>0</v>
      </c>
      <c r="G45" s="14"/>
      <c r="H45" s="13">
        <f t="shared" si="3"/>
        <v>0</v>
      </c>
      <c r="I45" s="14"/>
      <c r="J45" s="14"/>
      <c r="K45" s="14"/>
      <c r="L45" s="13">
        <f t="shared" si="5"/>
        <v>0</v>
      </c>
      <c r="M45" s="14"/>
      <c r="N45" s="14"/>
      <c r="O45" s="14"/>
    </row>
    <row r="46" spans="1:15" ht="31.5" x14ac:dyDescent="0.25">
      <c r="A46" s="11" t="s">
        <v>15</v>
      </c>
      <c r="B46" s="12" t="s">
        <v>16</v>
      </c>
      <c r="C46" s="13">
        <f t="shared" si="9"/>
        <v>0</v>
      </c>
      <c r="D46" s="28">
        <f>SUM(D47:D52)</f>
        <v>0</v>
      </c>
      <c r="E46" s="28">
        <f>SUM(E47:E52)</f>
        <v>0</v>
      </c>
      <c r="F46" s="15">
        <f t="shared" si="10"/>
        <v>0</v>
      </c>
      <c r="G46" s="29">
        <f>SUM(G47:G52)</f>
        <v>0</v>
      </c>
      <c r="H46" s="13">
        <f t="shared" si="3"/>
        <v>0</v>
      </c>
      <c r="I46" s="29">
        <f>SUM(I47:I52)</f>
        <v>0</v>
      </c>
      <c r="J46" s="29">
        <f t="shared" ref="J46:K46" si="20">SUM(J47:J52)</f>
        <v>0</v>
      </c>
      <c r="K46" s="29">
        <f t="shared" si="20"/>
        <v>0</v>
      </c>
      <c r="L46" s="13">
        <f t="shared" si="5"/>
        <v>0</v>
      </c>
      <c r="M46" s="29">
        <f>SUM(M47:M52)</f>
        <v>0</v>
      </c>
      <c r="N46" s="29">
        <f t="shared" ref="N46:O46" si="21">SUM(N47:N52)</f>
        <v>0</v>
      </c>
      <c r="O46" s="29">
        <f t="shared" si="21"/>
        <v>0</v>
      </c>
    </row>
    <row r="47" spans="1:15" ht="15.75" x14ac:dyDescent="0.25">
      <c r="A47" s="26"/>
      <c r="B47" s="12" t="s">
        <v>47</v>
      </c>
      <c r="C47" s="13">
        <f t="shared" si="9"/>
        <v>0</v>
      </c>
      <c r="D47" s="32"/>
      <c r="E47" s="14"/>
      <c r="F47" s="15">
        <f t="shared" si="10"/>
        <v>0</v>
      </c>
      <c r="G47" s="14"/>
      <c r="H47" s="13">
        <f t="shared" si="3"/>
        <v>0</v>
      </c>
      <c r="I47" s="14"/>
      <c r="J47" s="14"/>
      <c r="K47" s="14"/>
      <c r="L47" s="13">
        <f t="shared" si="5"/>
        <v>0</v>
      </c>
      <c r="M47" s="14"/>
      <c r="N47" s="14"/>
      <c r="O47" s="14"/>
    </row>
    <row r="48" spans="1:15" ht="15.75" x14ac:dyDescent="0.25">
      <c r="A48" s="26"/>
      <c r="B48" s="25"/>
      <c r="C48" s="13">
        <f t="shared" si="9"/>
        <v>0</v>
      </c>
      <c r="D48" s="32"/>
      <c r="E48" s="14"/>
      <c r="F48" s="15">
        <f t="shared" si="10"/>
        <v>0</v>
      </c>
      <c r="G48" s="14"/>
      <c r="H48" s="13">
        <f t="shared" si="3"/>
        <v>0</v>
      </c>
      <c r="I48" s="14"/>
      <c r="J48" s="14"/>
      <c r="K48" s="14"/>
      <c r="L48" s="13">
        <f t="shared" si="5"/>
        <v>0</v>
      </c>
      <c r="M48" s="14"/>
      <c r="N48" s="14"/>
      <c r="O48" s="14"/>
    </row>
    <row r="49" spans="1:15" ht="15.75" x14ac:dyDescent="0.25">
      <c r="A49" s="26"/>
      <c r="B49" s="25"/>
      <c r="C49" s="13">
        <f t="shared" si="9"/>
        <v>0</v>
      </c>
      <c r="D49" s="32"/>
      <c r="E49" s="14"/>
      <c r="F49" s="15">
        <f t="shared" si="10"/>
        <v>0</v>
      </c>
      <c r="G49" s="14"/>
      <c r="H49" s="13">
        <f t="shared" si="3"/>
        <v>0</v>
      </c>
      <c r="I49" s="14"/>
      <c r="J49" s="14"/>
      <c r="K49" s="14"/>
      <c r="L49" s="13">
        <f t="shared" si="5"/>
        <v>0</v>
      </c>
      <c r="M49" s="14"/>
      <c r="N49" s="14"/>
      <c r="O49" s="14"/>
    </row>
    <row r="50" spans="1:15" ht="15.75" x14ac:dyDescent="0.25">
      <c r="A50" s="26"/>
      <c r="B50" s="25"/>
      <c r="C50" s="13">
        <f t="shared" si="9"/>
        <v>0</v>
      </c>
      <c r="D50" s="32"/>
      <c r="E50" s="14"/>
      <c r="F50" s="15">
        <f t="shared" si="10"/>
        <v>0</v>
      </c>
      <c r="G50" s="14"/>
      <c r="H50" s="13">
        <f t="shared" si="3"/>
        <v>0</v>
      </c>
      <c r="I50" s="14"/>
      <c r="J50" s="14"/>
      <c r="K50" s="14"/>
      <c r="L50" s="13">
        <f t="shared" si="5"/>
        <v>0</v>
      </c>
      <c r="M50" s="14"/>
      <c r="N50" s="14"/>
      <c r="O50" s="14"/>
    </row>
    <row r="51" spans="1:15" ht="15.75" x14ac:dyDescent="0.25">
      <c r="A51" s="26"/>
      <c r="B51" s="25"/>
      <c r="C51" s="13">
        <f t="shared" si="9"/>
        <v>0</v>
      </c>
      <c r="D51" s="32"/>
      <c r="E51" s="14"/>
      <c r="F51" s="15">
        <f t="shared" si="10"/>
        <v>0</v>
      </c>
      <c r="G51" s="14"/>
      <c r="H51" s="13">
        <f t="shared" si="3"/>
        <v>0</v>
      </c>
      <c r="I51" s="14"/>
      <c r="J51" s="14"/>
      <c r="K51" s="14"/>
      <c r="L51" s="13">
        <f t="shared" si="5"/>
        <v>0</v>
      </c>
      <c r="M51" s="14"/>
      <c r="N51" s="14"/>
      <c r="O51" s="14"/>
    </row>
    <row r="52" spans="1:15" ht="15.75" x14ac:dyDescent="0.25">
      <c r="A52" s="26"/>
      <c r="B52" s="25"/>
      <c r="C52" s="13">
        <f t="shared" si="9"/>
        <v>0</v>
      </c>
      <c r="D52" s="32"/>
      <c r="E52" s="14"/>
      <c r="F52" s="15">
        <f t="shared" si="10"/>
        <v>0</v>
      </c>
      <c r="G52" s="14"/>
      <c r="H52" s="13">
        <f t="shared" si="3"/>
        <v>0</v>
      </c>
      <c r="I52" s="14"/>
      <c r="J52" s="14"/>
      <c r="K52" s="14"/>
      <c r="L52" s="13">
        <f t="shared" si="5"/>
        <v>0</v>
      </c>
      <c r="M52" s="14"/>
      <c r="N52" s="14"/>
      <c r="O52" s="14"/>
    </row>
    <row r="53" spans="1:15" ht="31.5" x14ac:dyDescent="0.25">
      <c r="A53" s="30">
        <v>3</v>
      </c>
      <c r="B53" s="9" t="s">
        <v>17</v>
      </c>
      <c r="C53" s="10">
        <f>C54+C61+C68</f>
        <v>16</v>
      </c>
      <c r="D53" s="10">
        <f t="shared" ref="D53:O53" si="22">D54+D61+D68</f>
        <v>0</v>
      </c>
      <c r="E53" s="10">
        <f t="shared" si="22"/>
        <v>16</v>
      </c>
      <c r="F53" s="10">
        <f t="shared" si="22"/>
        <v>16</v>
      </c>
      <c r="G53" s="10">
        <f t="shared" si="22"/>
        <v>0</v>
      </c>
      <c r="H53" s="10">
        <f t="shared" si="22"/>
        <v>0</v>
      </c>
      <c r="I53" s="10">
        <f t="shared" si="22"/>
        <v>0</v>
      </c>
      <c r="J53" s="10">
        <f t="shared" si="22"/>
        <v>0</v>
      </c>
      <c r="K53" s="10">
        <f t="shared" si="22"/>
        <v>0</v>
      </c>
      <c r="L53" s="10">
        <f t="shared" si="22"/>
        <v>16</v>
      </c>
      <c r="M53" s="10">
        <f t="shared" si="22"/>
        <v>0</v>
      </c>
      <c r="N53" s="10">
        <f t="shared" si="22"/>
        <v>16</v>
      </c>
      <c r="O53" s="10">
        <f t="shared" si="22"/>
        <v>0</v>
      </c>
    </row>
    <row r="54" spans="1:15" ht="15.75" x14ac:dyDescent="0.25">
      <c r="A54" s="32" t="s">
        <v>18</v>
      </c>
      <c r="B54" s="12" t="s">
        <v>8</v>
      </c>
      <c r="C54" s="13">
        <f t="shared" si="9"/>
        <v>16</v>
      </c>
      <c r="D54" s="28">
        <f>SUM(D55:D60)</f>
        <v>0</v>
      </c>
      <c r="E54" s="28">
        <f>SUM(E55:E60)</f>
        <v>16</v>
      </c>
      <c r="F54" s="15">
        <f t="shared" si="10"/>
        <v>16</v>
      </c>
      <c r="G54" s="29">
        <f>SUM(G55:G60)</f>
        <v>0</v>
      </c>
      <c r="H54" s="13">
        <f t="shared" si="3"/>
        <v>0</v>
      </c>
      <c r="I54" s="29">
        <f>SUM(I55:I60)</f>
        <v>0</v>
      </c>
      <c r="J54" s="29">
        <f t="shared" ref="J54:K54" si="23">SUM(J55:J60)</f>
        <v>0</v>
      </c>
      <c r="K54" s="29">
        <f t="shared" si="23"/>
        <v>0</v>
      </c>
      <c r="L54" s="13">
        <f t="shared" si="5"/>
        <v>16</v>
      </c>
      <c r="M54" s="29">
        <f>SUM(M55:M60)</f>
        <v>0</v>
      </c>
      <c r="N54" s="29">
        <f t="shared" ref="N54:O54" si="24">SUM(N55:N60)</f>
        <v>16</v>
      </c>
      <c r="O54" s="29">
        <f t="shared" si="24"/>
        <v>0</v>
      </c>
    </row>
    <row r="55" spans="1:15" ht="15.75" x14ac:dyDescent="0.25">
      <c r="A55" s="32"/>
      <c r="B55" s="12" t="s">
        <v>47</v>
      </c>
      <c r="C55" s="13">
        <f t="shared" si="9"/>
        <v>0</v>
      </c>
      <c r="D55" s="32"/>
      <c r="E55" s="14"/>
      <c r="F55" s="15">
        <f t="shared" si="10"/>
        <v>0</v>
      </c>
      <c r="G55" s="14"/>
      <c r="H55" s="13">
        <f t="shared" si="3"/>
        <v>0</v>
      </c>
      <c r="I55" s="14"/>
      <c r="J55" s="14"/>
      <c r="K55" s="14"/>
      <c r="L55" s="13">
        <f t="shared" si="5"/>
        <v>0</v>
      </c>
      <c r="M55" s="14"/>
      <c r="N55" s="14"/>
      <c r="O55" s="14"/>
    </row>
    <row r="56" spans="1:15" ht="15.75" x14ac:dyDescent="0.25">
      <c r="A56" s="32"/>
      <c r="B56" s="22" t="s">
        <v>48</v>
      </c>
      <c r="C56" s="13">
        <f t="shared" si="9"/>
        <v>15</v>
      </c>
      <c r="D56" s="32"/>
      <c r="E56" s="14">
        <v>15</v>
      </c>
      <c r="F56" s="15">
        <f t="shared" si="10"/>
        <v>15</v>
      </c>
      <c r="G56" s="14"/>
      <c r="H56" s="13">
        <f t="shared" si="3"/>
        <v>0</v>
      </c>
      <c r="I56" s="14"/>
      <c r="J56" s="14"/>
      <c r="K56" s="14"/>
      <c r="L56" s="13">
        <f t="shared" si="5"/>
        <v>15</v>
      </c>
      <c r="M56" s="14"/>
      <c r="N56" s="14">
        <v>15</v>
      </c>
      <c r="O56" s="14"/>
    </row>
    <row r="57" spans="1:15" ht="15.75" x14ac:dyDescent="0.25">
      <c r="A57" s="32"/>
      <c r="B57" s="12" t="s">
        <v>49</v>
      </c>
      <c r="C57" s="13">
        <f t="shared" si="9"/>
        <v>1</v>
      </c>
      <c r="D57" s="32"/>
      <c r="E57" s="14">
        <v>1</v>
      </c>
      <c r="F57" s="15">
        <f t="shared" si="10"/>
        <v>1</v>
      </c>
      <c r="G57" s="14"/>
      <c r="H57" s="13">
        <f t="shared" si="3"/>
        <v>0</v>
      </c>
      <c r="I57" s="14"/>
      <c r="J57" s="14"/>
      <c r="K57" s="14"/>
      <c r="L57" s="13">
        <f t="shared" si="5"/>
        <v>1</v>
      </c>
      <c r="M57" s="14"/>
      <c r="N57" s="14">
        <v>1</v>
      </c>
      <c r="O57" s="14"/>
    </row>
    <row r="58" spans="1:15" ht="15.75" x14ac:dyDescent="0.25">
      <c r="A58" s="32"/>
      <c r="B58" s="12" t="s">
        <v>52</v>
      </c>
      <c r="C58" s="13">
        <f t="shared" si="9"/>
        <v>0</v>
      </c>
      <c r="D58" s="32"/>
      <c r="E58" s="14"/>
      <c r="F58" s="15">
        <f t="shared" si="10"/>
        <v>0</v>
      </c>
      <c r="G58" s="14"/>
      <c r="H58" s="13">
        <f t="shared" si="3"/>
        <v>0</v>
      </c>
      <c r="I58" s="14"/>
      <c r="J58" s="14"/>
      <c r="K58" s="14"/>
      <c r="L58" s="13">
        <f t="shared" si="5"/>
        <v>0</v>
      </c>
      <c r="M58" s="14"/>
      <c r="N58" s="14"/>
      <c r="O58" s="14"/>
    </row>
    <row r="59" spans="1:15" ht="15.75" x14ac:dyDescent="0.25">
      <c r="A59" s="32"/>
      <c r="B59" s="12"/>
      <c r="C59" s="13">
        <f t="shared" si="9"/>
        <v>0</v>
      </c>
      <c r="D59" s="32"/>
      <c r="E59" s="14"/>
      <c r="F59" s="15">
        <f t="shared" si="10"/>
        <v>0</v>
      </c>
      <c r="G59" s="14"/>
      <c r="H59" s="13">
        <f t="shared" si="3"/>
        <v>0</v>
      </c>
      <c r="I59" s="14"/>
      <c r="J59" s="14"/>
      <c r="K59" s="14"/>
      <c r="L59" s="13">
        <f t="shared" si="5"/>
        <v>0</v>
      </c>
      <c r="M59" s="14"/>
      <c r="N59" s="14"/>
      <c r="O59" s="14"/>
    </row>
    <row r="60" spans="1:15" ht="15.75" x14ac:dyDescent="0.25">
      <c r="A60" s="32"/>
      <c r="B60" s="12"/>
      <c r="C60" s="13">
        <f t="shared" si="9"/>
        <v>0</v>
      </c>
      <c r="D60" s="32"/>
      <c r="E60" s="14"/>
      <c r="F60" s="15">
        <f t="shared" si="10"/>
        <v>0</v>
      </c>
      <c r="G60" s="14"/>
      <c r="H60" s="13">
        <f t="shared" si="3"/>
        <v>0</v>
      </c>
      <c r="I60" s="14"/>
      <c r="J60" s="14"/>
      <c r="K60" s="14"/>
      <c r="L60" s="13">
        <f t="shared" si="5"/>
        <v>0</v>
      </c>
      <c r="M60" s="14"/>
      <c r="N60" s="14"/>
      <c r="O60" s="14"/>
    </row>
    <row r="61" spans="1:15" ht="31.5" x14ac:dyDescent="0.25">
      <c r="A61" s="32" t="s">
        <v>19</v>
      </c>
      <c r="B61" s="12" t="s">
        <v>10</v>
      </c>
      <c r="C61" s="13">
        <f t="shared" si="9"/>
        <v>0</v>
      </c>
      <c r="D61" s="28">
        <f>SUM(D62:D67)</f>
        <v>0</v>
      </c>
      <c r="E61" s="28">
        <f>SUM(E62:E67)</f>
        <v>0</v>
      </c>
      <c r="F61" s="15">
        <f t="shared" si="10"/>
        <v>0</v>
      </c>
      <c r="G61" s="29">
        <f>SUM(G62:G67)</f>
        <v>0</v>
      </c>
      <c r="H61" s="13">
        <f t="shared" si="3"/>
        <v>0</v>
      </c>
      <c r="I61" s="29">
        <f>SUM(I62:I67)</f>
        <v>0</v>
      </c>
      <c r="J61" s="29">
        <f t="shared" ref="J61:K61" si="25">SUM(J62:J67)</f>
        <v>0</v>
      </c>
      <c r="K61" s="29">
        <f t="shared" si="25"/>
        <v>0</v>
      </c>
      <c r="L61" s="13">
        <f t="shared" si="5"/>
        <v>0</v>
      </c>
      <c r="M61" s="29">
        <f>SUM(M62:M67)</f>
        <v>0</v>
      </c>
      <c r="N61" s="29">
        <f t="shared" ref="N61:O61" si="26">SUM(N62:N67)</f>
        <v>0</v>
      </c>
      <c r="O61" s="29">
        <f t="shared" si="26"/>
        <v>0</v>
      </c>
    </row>
    <row r="62" spans="1:15" ht="15.75" x14ac:dyDescent="0.25">
      <c r="A62" s="32"/>
      <c r="B62" s="12" t="s">
        <v>47</v>
      </c>
      <c r="C62" s="13">
        <f t="shared" si="9"/>
        <v>0</v>
      </c>
      <c r="D62" s="32"/>
      <c r="E62" s="32"/>
      <c r="F62" s="15">
        <f t="shared" si="10"/>
        <v>0</v>
      </c>
      <c r="G62" s="14"/>
      <c r="H62" s="13">
        <f t="shared" si="3"/>
        <v>0</v>
      </c>
      <c r="I62" s="14"/>
      <c r="J62" s="14"/>
      <c r="K62" s="14"/>
      <c r="L62" s="13">
        <f t="shared" si="5"/>
        <v>0</v>
      </c>
      <c r="M62" s="14"/>
      <c r="N62" s="14"/>
      <c r="O62" s="14"/>
    </row>
    <row r="63" spans="1:15" ht="15.75" x14ac:dyDescent="0.25">
      <c r="A63" s="32"/>
      <c r="B63" s="12"/>
      <c r="C63" s="13">
        <f t="shared" si="9"/>
        <v>0</v>
      </c>
      <c r="D63" s="32"/>
      <c r="E63" s="32"/>
      <c r="F63" s="15">
        <f t="shared" si="10"/>
        <v>0</v>
      </c>
      <c r="G63" s="14"/>
      <c r="H63" s="13">
        <f t="shared" si="3"/>
        <v>0</v>
      </c>
      <c r="I63" s="14"/>
      <c r="J63" s="14"/>
      <c r="K63" s="14"/>
      <c r="L63" s="13">
        <f t="shared" si="5"/>
        <v>0</v>
      </c>
      <c r="M63" s="14"/>
      <c r="N63" s="14"/>
      <c r="O63" s="14"/>
    </row>
    <row r="64" spans="1:15" ht="15.75" x14ac:dyDescent="0.25">
      <c r="A64" s="32"/>
      <c r="B64" s="12"/>
      <c r="C64" s="13">
        <f t="shared" si="9"/>
        <v>0</v>
      </c>
      <c r="D64" s="32"/>
      <c r="E64" s="32"/>
      <c r="F64" s="15">
        <f t="shared" si="10"/>
        <v>0</v>
      </c>
      <c r="G64" s="14"/>
      <c r="H64" s="13">
        <f t="shared" si="3"/>
        <v>0</v>
      </c>
      <c r="I64" s="14"/>
      <c r="J64" s="14"/>
      <c r="K64" s="14"/>
      <c r="L64" s="13">
        <f t="shared" si="5"/>
        <v>0</v>
      </c>
      <c r="M64" s="14"/>
      <c r="N64" s="14"/>
      <c r="O64" s="14"/>
    </row>
    <row r="65" spans="1:15" ht="15.75" x14ac:dyDescent="0.25">
      <c r="A65" s="32"/>
      <c r="B65" s="12"/>
      <c r="C65" s="13">
        <f t="shared" si="9"/>
        <v>0</v>
      </c>
      <c r="D65" s="32"/>
      <c r="E65" s="32"/>
      <c r="F65" s="15">
        <f t="shared" si="10"/>
        <v>0</v>
      </c>
      <c r="G65" s="14"/>
      <c r="H65" s="13">
        <f t="shared" si="3"/>
        <v>0</v>
      </c>
      <c r="I65" s="14"/>
      <c r="J65" s="14"/>
      <c r="K65" s="14"/>
      <c r="L65" s="13">
        <f t="shared" si="5"/>
        <v>0</v>
      </c>
      <c r="M65" s="14"/>
      <c r="N65" s="14"/>
      <c r="O65" s="14"/>
    </row>
    <row r="66" spans="1:15" ht="15.75" x14ac:dyDescent="0.25">
      <c r="A66" s="32"/>
      <c r="B66" s="12"/>
      <c r="C66" s="13">
        <f t="shared" si="9"/>
        <v>0</v>
      </c>
      <c r="D66" s="32"/>
      <c r="E66" s="32"/>
      <c r="F66" s="15">
        <f t="shared" si="10"/>
        <v>0</v>
      </c>
      <c r="G66" s="14"/>
      <c r="H66" s="13">
        <f t="shared" si="3"/>
        <v>0</v>
      </c>
      <c r="I66" s="14"/>
      <c r="J66" s="14"/>
      <c r="K66" s="14"/>
      <c r="L66" s="13">
        <f t="shared" si="5"/>
        <v>0</v>
      </c>
      <c r="M66" s="14"/>
      <c r="N66" s="14"/>
      <c r="O66" s="14"/>
    </row>
    <row r="67" spans="1:15" ht="15.75" x14ac:dyDescent="0.25">
      <c r="A67" s="32"/>
      <c r="B67" s="12"/>
      <c r="C67" s="13">
        <f t="shared" si="9"/>
        <v>0</v>
      </c>
      <c r="D67" s="32"/>
      <c r="E67" s="32"/>
      <c r="F67" s="15">
        <f t="shared" si="10"/>
        <v>0</v>
      </c>
      <c r="G67" s="14"/>
      <c r="H67" s="13">
        <f t="shared" si="3"/>
        <v>0</v>
      </c>
      <c r="I67" s="14"/>
      <c r="J67" s="14"/>
      <c r="K67" s="14"/>
      <c r="L67" s="13">
        <f t="shared" si="5"/>
        <v>0</v>
      </c>
      <c r="M67" s="14"/>
      <c r="N67" s="14"/>
      <c r="O67" s="14"/>
    </row>
    <row r="68" spans="1:15" ht="31.5" x14ac:dyDescent="0.25">
      <c r="A68" s="32" t="s">
        <v>20</v>
      </c>
      <c r="B68" s="12" t="s">
        <v>16</v>
      </c>
      <c r="C68" s="13">
        <f t="shared" si="9"/>
        <v>0</v>
      </c>
      <c r="D68" s="28">
        <f>SUM(D69:D74)</f>
        <v>0</v>
      </c>
      <c r="E68" s="28">
        <f>SUM(E69:E74)</f>
        <v>0</v>
      </c>
      <c r="F68" s="15">
        <f t="shared" si="10"/>
        <v>0</v>
      </c>
      <c r="G68" s="29">
        <f>SUM(G69:G74)</f>
        <v>0</v>
      </c>
      <c r="H68" s="13">
        <f t="shared" si="3"/>
        <v>0</v>
      </c>
      <c r="I68" s="29">
        <f>SUM(I69:I74)</f>
        <v>0</v>
      </c>
      <c r="J68" s="29">
        <f t="shared" ref="J68:K68" si="27">SUM(J69:J74)</f>
        <v>0</v>
      </c>
      <c r="K68" s="29">
        <f t="shared" si="27"/>
        <v>0</v>
      </c>
      <c r="L68" s="13">
        <f t="shared" si="5"/>
        <v>0</v>
      </c>
      <c r="M68" s="29">
        <f>SUM(M69:M74)</f>
        <v>0</v>
      </c>
      <c r="N68" s="29">
        <f t="shared" ref="N68:O68" si="28">SUM(N69:N74)</f>
        <v>0</v>
      </c>
      <c r="O68" s="29">
        <f t="shared" si="28"/>
        <v>0</v>
      </c>
    </row>
    <row r="69" spans="1:15" ht="15.75" x14ac:dyDescent="0.25">
      <c r="A69" s="27"/>
      <c r="B69" s="12" t="s">
        <v>47</v>
      </c>
      <c r="C69" s="13">
        <f t="shared" si="9"/>
        <v>0</v>
      </c>
      <c r="D69" s="32"/>
      <c r="E69" s="32"/>
      <c r="F69" s="15">
        <f t="shared" si="10"/>
        <v>0</v>
      </c>
      <c r="G69" s="14"/>
      <c r="H69" s="13">
        <f t="shared" si="3"/>
        <v>0</v>
      </c>
      <c r="I69" s="14"/>
      <c r="J69" s="14"/>
      <c r="K69" s="14"/>
      <c r="L69" s="13">
        <f t="shared" si="5"/>
        <v>0</v>
      </c>
      <c r="M69" s="14"/>
      <c r="N69" s="14"/>
      <c r="O69" s="14"/>
    </row>
    <row r="70" spans="1:15" ht="15.75" x14ac:dyDescent="0.25">
      <c r="A70" s="27"/>
      <c r="B70" s="25"/>
      <c r="C70" s="13">
        <f t="shared" si="9"/>
        <v>0</v>
      </c>
      <c r="D70" s="32"/>
      <c r="E70" s="32"/>
      <c r="F70" s="15">
        <f t="shared" si="10"/>
        <v>0</v>
      </c>
      <c r="G70" s="14"/>
      <c r="H70" s="13">
        <f t="shared" si="3"/>
        <v>0</v>
      </c>
      <c r="I70" s="14"/>
      <c r="J70" s="14"/>
      <c r="K70" s="14"/>
      <c r="L70" s="13">
        <f t="shared" si="5"/>
        <v>0</v>
      </c>
      <c r="M70" s="14"/>
      <c r="N70" s="14"/>
      <c r="O70" s="14"/>
    </row>
    <row r="71" spans="1:15" ht="15.75" x14ac:dyDescent="0.25">
      <c r="A71" s="27"/>
      <c r="B71" s="25"/>
      <c r="C71" s="13">
        <f t="shared" si="9"/>
        <v>0</v>
      </c>
      <c r="D71" s="32"/>
      <c r="E71" s="32"/>
      <c r="F71" s="15">
        <f t="shared" si="10"/>
        <v>0</v>
      </c>
      <c r="G71" s="14"/>
      <c r="H71" s="13">
        <f t="shared" si="3"/>
        <v>0</v>
      </c>
      <c r="I71" s="14"/>
      <c r="J71" s="14"/>
      <c r="K71" s="14"/>
      <c r="L71" s="13">
        <f t="shared" si="5"/>
        <v>0</v>
      </c>
      <c r="M71" s="14"/>
      <c r="N71" s="14"/>
      <c r="O71" s="14"/>
    </row>
    <row r="72" spans="1:15" ht="15.75" x14ac:dyDescent="0.25">
      <c r="A72" s="27"/>
      <c r="B72" s="25"/>
      <c r="C72" s="13">
        <f t="shared" si="9"/>
        <v>0</v>
      </c>
      <c r="D72" s="32"/>
      <c r="E72" s="32"/>
      <c r="F72" s="15">
        <f t="shared" si="10"/>
        <v>0</v>
      </c>
      <c r="G72" s="14"/>
      <c r="H72" s="13">
        <f t="shared" si="3"/>
        <v>0</v>
      </c>
      <c r="I72" s="14"/>
      <c r="J72" s="14"/>
      <c r="K72" s="14"/>
      <c r="L72" s="13">
        <f t="shared" si="5"/>
        <v>0</v>
      </c>
      <c r="M72" s="14"/>
      <c r="N72" s="14"/>
      <c r="O72" s="14"/>
    </row>
    <row r="73" spans="1:15" ht="15.75" x14ac:dyDescent="0.25">
      <c r="A73" s="27"/>
      <c r="B73" s="25"/>
      <c r="C73" s="13">
        <f t="shared" si="9"/>
        <v>0</v>
      </c>
      <c r="D73" s="32"/>
      <c r="E73" s="32"/>
      <c r="F73" s="15">
        <f t="shared" si="10"/>
        <v>0</v>
      </c>
      <c r="G73" s="14"/>
      <c r="H73" s="13">
        <f t="shared" si="3"/>
        <v>0</v>
      </c>
      <c r="I73" s="14"/>
      <c r="J73" s="14"/>
      <c r="K73" s="14"/>
      <c r="L73" s="13">
        <f t="shared" si="5"/>
        <v>0</v>
      </c>
      <c r="M73" s="14"/>
      <c r="N73" s="14"/>
      <c r="O73" s="14"/>
    </row>
    <row r="74" spans="1:15" ht="15.75" x14ac:dyDescent="0.25">
      <c r="A74" s="36"/>
      <c r="B74" s="37"/>
      <c r="C74" s="13">
        <f t="shared" si="9"/>
        <v>0</v>
      </c>
      <c r="D74" s="32"/>
      <c r="E74" s="32"/>
      <c r="F74" s="15">
        <f t="shared" si="10"/>
        <v>0</v>
      </c>
      <c r="G74" s="14"/>
      <c r="H74" s="13">
        <f t="shared" si="3"/>
        <v>0</v>
      </c>
      <c r="I74" s="14"/>
      <c r="J74" s="14"/>
      <c r="K74" s="14"/>
      <c r="L74" s="13">
        <f t="shared" si="5"/>
        <v>0</v>
      </c>
      <c r="M74" s="14"/>
      <c r="N74" s="14"/>
      <c r="O74" s="14"/>
    </row>
    <row r="75" spans="1:15" ht="47.25" x14ac:dyDescent="0.25">
      <c r="A75" s="30">
        <v>4</v>
      </c>
      <c r="B75" s="9" t="s">
        <v>21</v>
      </c>
      <c r="C75" s="10">
        <f>C76+C83+C90</f>
        <v>35</v>
      </c>
      <c r="D75" s="10">
        <f t="shared" ref="D75:O75" si="29">D76+D83+D90</f>
        <v>0</v>
      </c>
      <c r="E75" s="10">
        <f t="shared" si="29"/>
        <v>35</v>
      </c>
      <c r="F75" s="10">
        <f t="shared" si="29"/>
        <v>35</v>
      </c>
      <c r="G75" s="10">
        <f t="shared" si="29"/>
        <v>3</v>
      </c>
      <c r="H75" s="10">
        <f t="shared" si="29"/>
        <v>0</v>
      </c>
      <c r="I75" s="10">
        <f t="shared" si="29"/>
        <v>0</v>
      </c>
      <c r="J75" s="10">
        <f t="shared" si="29"/>
        <v>0</v>
      </c>
      <c r="K75" s="10">
        <f t="shared" si="29"/>
        <v>0</v>
      </c>
      <c r="L75" s="10">
        <f t="shared" si="29"/>
        <v>32</v>
      </c>
      <c r="M75" s="10">
        <f t="shared" si="29"/>
        <v>0</v>
      </c>
      <c r="N75" s="10">
        <f t="shared" si="29"/>
        <v>32</v>
      </c>
      <c r="O75" s="10">
        <f t="shared" si="29"/>
        <v>0</v>
      </c>
    </row>
    <row r="76" spans="1:15" ht="15.75" x14ac:dyDescent="0.25">
      <c r="A76" s="32" t="s">
        <v>22</v>
      </c>
      <c r="B76" s="12" t="s">
        <v>13</v>
      </c>
      <c r="C76" s="13">
        <f t="shared" si="9"/>
        <v>35</v>
      </c>
      <c r="D76" s="28">
        <f>SUM(D77:D82)</f>
        <v>0</v>
      </c>
      <c r="E76" s="28">
        <f>SUM(E77:E82)</f>
        <v>35</v>
      </c>
      <c r="F76" s="15">
        <f t="shared" si="10"/>
        <v>35</v>
      </c>
      <c r="G76" s="29">
        <f>SUM(G77:G82)</f>
        <v>3</v>
      </c>
      <c r="H76" s="13">
        <f t="shared" si="3"/>
        <v>0</v>
      </c>
      <c r="I76" s="29">
        <f>SUM(I77:I82)</f>
        <v>0</v>
      </c>
      <c r="J76" s="29">
        <f t="shared" ref="J76:K76" si="30">SUM(J77:J82)</f>
        <v>0</v>
      </c>
      <c r="K76" s="29">
        <f t="shared" si="30"/>
        <v>0</v>
      </c>
      <c r="L76" s="13">
        <f t="shared" si="5"/>
        <v>32</v>
      </c>
      <c r="M76" s="29">
        <f>SUM(M77:M82)</f>
        <v>0</v>
      </c>
      <c r="N76" s="29">
        <f t="shared" ref="N76:O76" si="31">SUM(N77:N82)</f>
        <v>32</v>
      </c>
      <c r="O76" s="29">
        <f t="shared" si="31"/>
        <v>0</v>
      </c>
    </row>
    <row r="77" spans="1:15" ht="15.75" x14ac:dyDescent="0.25">
      <c r="A77" s="32"/>
      <c r="B77" s="12" t="s">
        <v>47</v>
      </c>
      <c r="C77" s="13">
        <f t="shared" si="9"/>
        <v>3</v>
      </c>
      <c r="D77" s="32"/>
      <c r="E77" s="14">
        <v>3</v>
      </c>
      <c r="F77" s="15">
        <f t="shared" si="10"/>
        <v>3</v>
      </c>
      <c r="G77" s="14">
        <v>3</v>
      </c>
      <c r="H77" s="13">
        <f t="shared" si="3"/>
        <v>0</v>
      </c>
      <c r="I77" s="14"/>
      <c r="J77" s="14"/>
      <c r="K77" s="14"/>
      <c r="L77" s="13">
        <f t="shared" si="5"/>
        <v>0</v>
      </c>
      <c r="M77" s="14"/>
      <c r="N77" s="14"/>
      <c r="O77" s="14"/>
    </row>
    <row r="78" spans="1:15" ht="15.75" x14ac:dyDescent="0.25">
      <c r="A78" s="32"/>
      <c r="B78" s="22" t="s">
        <v>48</v>
      </c>
      <c r="C78" s="13">
        <f t="shared" si="9"/>
        <v>8</v>
      </c>
      <c r="D78" s="32"/>
      <c r="E78" s="14">
        <v>8</v>
      </c>
      <c r="F78" s="15">
        <f t="shared" si="10"/>
        <v>8</v>
      </c>
      <c r="G78" s="14"/>
      <c r="H78" s="13">
        <f t="shared" si="3"/>
        <v>0</v>
      </c>
      <c r="I78" s="14"/>
      <c r="J78" s="14"/>
      <c r="K78" s="14"/>
      <c r="L78" s="13">
        <f t="shared" si="5"/>
        <v>8</v>
      </c>
      <c r="M78" s="14"/>
      <c r="N78" s="14">
        <v>8</v>
      </c>
      <c r="O78" s="14"/>
    </row>
    <row r="79" spans="1:15" ht="15.75" x14ac:dyDescent="0.25">
      <c r="A79" s="32"/>
      <c r="B79" s="12" t="s">
        <v>49</v>
      </c>
      <c r="C79" s="13">
        <f t="shared" si="9"/>
        <v>2</v>
      </c>
      <c r="D79" s="32"/>
      <c r="E79" s="14">
        <v>2</v>
      </c>
      <c r="F79" s="15">
        <f t="shared" si="10"/>
        <v>2</v>
      </c>
      <c r="G79" s="14"/>
      <c r="H79" s="13">
        <f t="shared" si="3"/>
        <v>0</v>
      </c>
      <c r="I79" s="14"/>
      <c r="J79" s="14"/>
      <c r="K79" s="14"/>
      <c r="L79" s="13">
        <f t="shared" si="5"/>
        <v>2</v>
      </c>
      <c r="M79" s="14"/>
      <c r="N79" s="14">
        <v>2</v>
      </c>
      <c r="O79" s="14"/>
    </row>
    <row r="80" spans="1:15" ht="15.75" x14ac:dyDescent="0.25">
      <c r="A80" s="32"/>
      <c r="B80" s="12" t="s">
        <v>52</v>
      </c>
      <c r="C80" s="13">
        <f t="shared" si="9"/>
        <v>22</v>
      </c>
      <c r="D80" s="32"/>
      <c r="E80" s="14">
        <v>22</v>
      </c>
      <c r="F80" s="15">
        <f t="shared" si="10"/>
        <v>22</v>
      </c>
      <c r="G80" s="14"/>
      <c r="H80" s="13">
        <f t="shared" si="3"/>
        <v>0</v>
      </c>
      <c r="I80" s="14"/>
      <c r="J80" s="14"/>
      <c r="K80" s="14"/>
      <c r="L80" s="13">
        <f t="shared" si="5"/>
        <v>22</v>
      </c>
      <c r="M80" s="14"/>
      <c r="N80" s="14">
        <v>22</v>
      </c>
      <c r="O80" s="14"/>
    </row>
    <row r="81" spans="1:15" ht="15.75" x14ac:dyDescent="0.25">
      <c r="A81" s="32"/>
      <c r="B81" s="12"/>
      <c r="C81" s="13">
        <f t="shared" si="9"/>
        <v>0</v>
      </c>
      <c r="D81" s="32"/>
      <c r="E81" s="14"/>
      <c r="F81" s="15">
        <f t="shared" si="10"/>
        <v>0</v>
      </c>
      <c r="G81" s="14"/>
      <c r="H81" s="13">
        <f t="shared" si="3"/>
        <v>0</v>
      </c>
      <c r="I81" s="14"/>
      <c r="J81" s="14"/>
      <c r="K81" s="14"/>
      <c r="L81" s="13">
        <f t="shared" si="5"/>
        <v>0</v>
      </c>
      <c r="M81" s="14"/>
      <c r="N81" s="14"/>
      <c r="O81" s="14"/>
    </row>
    <row r="82" spans="1:15" ht="15.75" x14ac:dyDescent="0.25">
      <c r="A82" s="32"/>
      <c r="B82" s="12"/>
      <c r="C82" s="13">
        <f t="shared" si="9"/>
        <v>0</v>
      </c>
      <c r="D82" s="32"/>
      <c r="E82" s="14"/>
      <c r="F82" s="15">
        <f t="shared" si="10"/>
        <v>0</v>
      </c>
      <c r="G82" s="14"/>
      <c r="H82" s="13">
        <f t="shared" si="3"/>
        <v>0</v>
      </c>
      <c r="I82" s="14"/>
      <c r="J82" s="14"/>
      <c r="K82" s="14"/>
      <c r="L82" s="13">
        <f t="shared" si="5"/>
        <v>0</v>
      </c>
      <c r="M82" s="14"/>
      <c r="N82" s="14"/>
      <c r="O82" s="14"/>
    </row>
    <row r="83" spans="1:15" ht="31.5" x14ac:dyDescent="0.25">
      <c r="A83" s="32" t="s">
        <v>23</v>
      </c>
      <c r="B83" s="12" t="s">
        <v>10</v>
      </c>
      <c r="C83" s="13">
        <f t="shared" si="9"/>
        <v>0</v>
      </c>
      <c r="D83" s="28">
        <f>SUM(D84:D89)</f>
        <v>0</v>
      </c>
      <c r="E83" s="28">
        <f>SUM(E84:E89)</f>
        <v>0</v>
      </c>
      <c r="F83" s="15">
        <f t="shared" si="10"/>
        <v>0</v>
      </c>
      <c r="G83" s="29">
        <f>SUM(G84:G89)</f>
        <v>0</v>
      </c>
      <c r="H83" s="13">
        <f t="shared" si="3"/>
        <v>0</v>
      </c>
      <c r="I83" s="29">
        <f>SUM(I84:I89)</f>
        <v>0</v>
      </c>
      <c r="J83" s="29">
        <f t="shared" ref="J83:K83" si="32">SUM(J84:J89)</f>
        <v>0</v>
      </c>
      <c r="K83" s="29">
        <f t="shared" si="32"/>
        <v>0</v>
      </c>
      <c r="L83" s="13">
        <f t="shared" si="5"/>
        <v>0</v>
      </c>
      <c r="M83" s="29">
        <f>SUM(M84:M89)</f>
        <v>0</v>
      </c>
      <c r="N83" s="29">
        <f t="shared" ref="N83:O83" si="33">SUM(N84:N89)</f>
        <v>0</v>
      </c>
      <c r="O83" s="29">
        <f t="shared" si="33"/>
        <v>0</v>
      </c>
    </row>
    <row r="84" spans="1:15" ht="15.75" x14ac:dyDescent="0.25">
      <c r="A84" s="32"/>
      <c r="B84" s="12" t="s">
        <v>47</v>
      </c>
      <c r="C84" s="13">
        <f t="shared" si="9"/>
        <v>0</v>
      </c>
      <c r="D84" s="32"/>
      <c r="E84" s="14"/>
      <c r="F84" s="15">
        <f t="shared" si="10"/>
        <v>0</v>
      </c>
      <c r="G84" s="14"/>
      <c r="H84" s="13">
        <f t="shared" si="3"/>
        <v>0</v>
      </c>
      <c r="I84" s="14"/>
      <c r="J84" s="14"/>
      <c r="K84" s="14"/>
      <c r="L84" s="13">
        <f t="shared" si="5"/>
        <v>0</v>
      </c>
      <c r="M84" s="14"/>
      <c r="N84" s="14"/>
      <c r="O84" s="14"/>
    </row>
    <row r="85" spans="1:15" ht="15.75" x14ac:dyDescent="0.25">
      <c r="A85" s="32"/>
      <c r="B85" s="12"/>
      <c r="C85" s="13">
        <f t="shared" si="9"/>
        <v>0</v>
      </c>
      <c r="D85" s="32"/>
      <c r="E85" s="14"/>
      <c r="F85" s="15">
        <f t="shared" si="10"/>
        <v>0</v>
      </c>
      <c r="G85" s="14"/>
      <c r="H85" s="13">
        <f t="shared" si="3"/>
        <v>0</v>
      </c>
      <c r="I85" s="14"/>
      <c r="J85" s="14"/>
      <c r="K85" s="14"/>
      <c r="L85" s="13">
        <f t="shared" si="5"/>
        <v>0</v>
      </c>
      <c r="M85" s="14"/>
      <c r="N85" s="14"/>
      <c r="O85" s="14"/>
    </row>
    <row r="86" spans="1:15" ht="15.75" x14ac:dyDescent="0.25">
      <c r="A86" s="32"/>
      <c r="B86" s="12"/>
      <c r="C86" s="13">
        <f t="shared" si="9"/>
        <v>0</v>
      </c>
      <c r="D86" s="32"/>
      <c r="E86" s="14"/>
      <c r="F86" s="15">
        <f t="shared" si="10"/>
        <v>0</v>
      </c>
      <c r="G86" s="14"/>
      <c r="H86" s="13">
        <f t="shared" si="3"/>
        <v>0</v>
      </c>
      <c r="I86" s="14"/>
      <c r="J86" s="14"/>
      <c r="K86" s="14"/>
      <c r="L86" s="13">
        <f t="shared" si="5"/>
        <v>0</v>
      </c>
      <c r="M86" s="14"/>
      <c r="N86" s="14"/>
      <c r="O86" s="14"/>
    </row>
    <row r="87" spans="1:15" ht="15.75" x14ac:dyDescent="0.25">
      <c r="A87" s="32"/>
      <c r="B87" s="12"/>
      <c r="C87" s="13">
        <f t="shared" si="9"/>
        <v>0</v>
      </c>
      <c r="D87" s="32"/>
      <c r="E87" s="14"/>
      <c r="F87" s="15">
        <f t="shared" si="10"/>
        <v>0</v>
      </c>
      <c r="G87" s="14"/>
      <c r="H87" s="13">
        <f t="shared" si="3"/>
        <v>0</v>
      </c>
      <c r="I87" s="14"/>
      <c r="J87" s="14"/>
      <c r="K87" s="14"/>
      <c r="L87" s="13">
        <f t="shared" si="5"/>
        <v>0</v>
      </c>
      <c r="M87" s="14"/>
      <c r="N87" s="14"/>
      <c r="O87" s="14"/>
    </row>
    <row r="88" spans="1:15" ht="15.75" x14ac:dyDescent="0.25">
      <c r="A88" s="32"/>
      <c r="B88" s="12"/>
      <c r="C88" s="13">
        <f t="shared" si="9"/>
        <v>0</v>
      </c>
      <c r="D88" s="32"/>
      <c r="E88" s="14"/>
      <c r="F88" s="15">
        <f t="shared" si="10"/>
        <v>0</v>
      </c>
      <c r="G88" s="14"/>
      <c r="H88" s="13">
        <f t="shared" si="3"/>
        <v>0</v>
      </c>
      <c r="I88" s="14"/>
      <c r="J88" s="14"/>
      <c r="K88" s="14"/>
      <c r="L88" s="13">
        <f t="shared" si="5"/>
        <v>0</v>
      </c>
      <c r="M88" s="14"/>
      <c r="N88" s="14"/>
      <c r="O88" s="14"/>
    </row>
    <row r="89" spans="1:15" ht="15.75" x14ac:dyDescent="0.25">
      <c r="A89" s="32"/>
      <c r="B89" s="12"/>
      <c r="C89" s="13">
        <f t="shared" si="9"/>
        <v>0</v>
      </c>
      <c r="D89" s="32"/>
      <c r="E89" s="14"/>
      <c r="F89" s="15">
        <f t="shared" si="10"/>
        <v>0</v>
      </c>
      <c r="G89" s="14"/>
      <c r="H89" s="13">
        <f t="shared" si="3"/>
        <v>0</v>
      </c>
      <c r="I89" s="14"/>
      <c r="J89" s="14"/>
      <c r="K89" s="14"/>
      <c r="L89" s="13">
        <f t="shared" si="5"/>
        <v>0</v>
      </c>
      <c r="M89" s="14"/>
      <c r="N89" s="14"/>
      <c r="O89" s="14"/>
    </row>
    <row r="90" spans="1:15" ht="31.5" x14ac:dyDescent="0.25">
      <c r="A90" s="32" t="s">
        <v>24</v>
      </c>
      <c r="B90" s="12" t="s">
        <v>16</v>
      </c>
      <c r="C90" s="13">
        <f t="shared" si="9"/>
        <v>0</v>
      </c>
      <c r="D90" s="28">
        <f>SUM(D91:D96)</f>
        <v>0</v>
      </c>
      <c r="E90" s="28">
        <f>SUM(E91:E96)</f>
        <v>0</v>
      </c>
      <c r="F90" s="15">
        <f t="shared" si="10"/>
        <v>0</v>
      </c>
      <c r="G90" s="29">
        <f>SUM(G91:G96)</f>
        <v>0</v>
      </c>
      <c r="H90" s="13">
        <f t="shared" si="3"/>
        <v>0</v>
      </c>
      <c r="I90" s="29">
        <f>SUM(I91:I96)</f>
        <v>0</v>
      </c>
      <c r="J90" s="29">
        <f t="shared" ref="J90:K90" si="34">SUM(J91:J96)</f>
        <v>0</v>
      </c>
      <c r="K90" s="29">
        <f t="shared" si="34"/>
        <v>0</v>
      </c>
      <c r="L90" s="13">
        <f t="shared" si="5"/>
        <v>0</v>
      </c>
      <c r="M90" s="29">
        <f>SUM(M91:M96)</f>
        <v>0</v>
      </c>
      <c r="N90" s="29">
        <f t="shared" ref="N90:O90" si="35">SUM(N91:N96)</f>
        <v>0</v>
      </c>
      <c r="O90" s="29">
        <f t="shared" si="35"/>
        <v>0</v>
      </c>
    </row>
    <row r="91" spans="1:15" ht="15.75" x14ac:dyDescent="0.25">
      <c r="A91" s="32"/>
      <c r="B91" s="12" t="s">
        <v>47</v>
      </c>
      <c r="C91" s="13">
        <f t="shared" si="9"/>
        <v>0</v>
      </c>
      <c r="D91" s="32"/>
      <c r="E91" s="14"/>
      <c r="F91" s="15">
        <f t="shared" si="10"/>
        <v>0</v>
      </c>
      <c r="G91" s="14"/>
      <c r="H91" s="13">
        <f t="shared" si="3"/>
        <v>0</v>
      </c>
      <c r="I91" s="14"/>
      <c r="J91" s="14"/>
      <c r="K91" s="14"/>
      <c r="L91" s="13">
        <f t="shared" si="5"/>
        <v>0</v>
      </c>
      <c r="M91" s="14"/>
      <c r="N91" s="14"/>
      <c r="O91" s="14"/>
    </row>
    <row r="92" spans="1:15" ht="15.75" x14ac:dyDescent="0.25">
      <c r="A92" s="32"/>
      <c r="B92" s="12"/>
      <c r="C92" s="13">
        <f t="shared" si="9"/>
        <v>0</v>
      </c>
      <c r="D92" s="32"/>
      <c r="E92" s="14"/>
      <c r="F92" s="15">
        <f t="shared" si="10"/>
        <v>0</v>
      </c>
      <c r="G92" s="14"/>
      <c r="H92" s="13">
        <f t="shared" si="3"/>
        <v>0</v>
      </c>
      <c r="I92" s="14"/>
      <c r="J92" s="14"/>
      <c r="K92" s="14"/>
      <c r="L92" s="13">
        <f t="shared" si="5"/>
        <v>0</v>
      </c>
      <c r="M92" s="14"/>
      <c r="N92" s="14"/>
      <c r="O92" s="14"/>
    </row>
    <row r="93" spans="1:15" ht="15.75" x14ac:dyDescent="0.25">
      <c r="A93" s="32"/>
      <c r="B93" s="12"/>
      <c r="C93" s="13">
        <f t="shared" si="9"/>
        <v>0</v>
      </c>
      <c r="D93" s="32"/>
      <c r="E93" s="14"/>
      <c r="F93" s="15">
        <f t="shared" si="10"/>
        <v>0</v>
      </c>
      <c r="G93" s="14"/>
      <c r="H93" s="13">
        <f t="shared" si="3"/>
        <v>0</v>
      </c>
      <c r="I93" s="14"/>
      <c r="J93" s="14"/>
      <c r="K93" s="14"/>
      <c r="L93" s="13">
        <f t="shared" si="5"/>
        <v>0</v>
      </c>
      <c r="M93" s="14"/>
      <c r="N93" s="14"/>
      <c r="O93" s="14"/>
    </row>
    <row r="94" spans="1:15" ht="15.75" x14ac:dyDescent="0.25">
      <c r="A94" s="32"/>
      <c r="B94" s="12"/>
      <c r="C94" s="13">
        <f t="shared" si="9"/>
        <v>0</v>
      </c>
      <c r="D94" s="32"/>
      <c r="E94" s="14"/>
      <c r="F94" s="15">
        <f t="shared" si="10"/>
        <v>0</v>
      </c>
      <c r="G94" s="14"/>
      <c r="H94" s="13">
        <f t="shared" si="3"/>
        <v>0</v>
      </c>
      <c r="I94" s="14"/>
      <c r="J94" s="14"/>
      <c r="K94" s="14"/>
      <c r="L94" s="13">
        <f t="shared" si="5"/>
        <v>0</v>
      </c>
      <c r="M94" s="14"/>
      <c r="N94" s="14"/>
      <c r="O94" s="14"/>
    </row>
    <row r="95" spans="1:15" ht="15.75" x14ac:dyDescent="0.25">
      <c r="A95" s="36"/>
      <c r="B95" s="37"/>
      <c r="C95" s="13">
        <f t="shared" si="9"/>
        <v>0</v>
      </c>
      <c r="D95" s="32"/>
      <c r="E95" s="32"/>
      <c r="F95" s="15">
        <f t="shared" si="10"/>
        <v>0</v>
      </c>
      <c r="G95" s="14"/>
      <c r="H95" s="13">
        <f t="shared" si="3"/>
        <v>0</v>
      </c>
      <c r="I95" s="14"/>
      <c r="J95" s="14"/>
      <c r="K95" s="14"/>
      <c r="L95" s="13">
        <f t="shared" si="5"/>
        <v>0</v>
      </c>
      <c r="M95" s="14"/>
      <c r="N95" s="14"/>
      <c r="O95" s="14"/>
    </row>
    <row r="96" spans="1:15" ht="15.75" x14ac:dyDescent="0.25">
      <c r="A96" s="36"/>
      <c r="B96" s="37"/>
      <c r="C96" s="13">
        <f t="shared" si="9"/>
        <v>0</v>
      </c>
      <c r="D96" s="32"/>
      <c r="E96" s="32"/>
      <c r="F96" s="15">
        <f t="shared" si="10"/>
        <v>0</v>
      </c>
      <c r="G96" s="14"/>
      <c r="H96" s="13">
        <f t="shared" si="3"/>
        <v>0</v>
      </c>
      <c r="I96" s="14"/>
      <c r="J96" s="14"/>
      <c r="K96" s="14"/>
      <c r="L96" s="13">
        <f t="shared" si="5"/>
        <v>0</v>
      </c>
      <c r="M96" s="14"/>
      <c r="N96" s="14"/>
      <c r="O96" s="14"/>
    </row>
    <row r="97" spans="1:15" ht="47.25" x14ac:dyDescent="0.25">
      <c r="A97" s="30" t="s">
        <v>25</v>
      </c>
      <c r="B97" s="9" t="s">
        <v>26</v>
      </c>
      <c r="C97" s="10">
        <f>SUM(C98:C100)</f>
        <v>226</v>
      </c>
      <c r="D97" s="10">
        <f t="shared" ref="D97:O97" si="36">SUM(D98:D100)</f>
        <v>71</v>
      </c>
      <c r="E97" s="10">
        <f t="shared" si="36"/>
        <v>155</v>
      </c>
      <c r="F97" s="10">
        <f t="shared" si="36"/>
        <v>146</v>
      </c>
      <c r="G97" s="10">
        <f t="shared" si="36"/>
        <v>81</v>
      </c>
      <c r="H97" s="10">
        <f t="shared" si="3"/>
        <v>4</v>
      </c>
      <c r="I97" s="10">
        <f t="shared" si="36"/>
        <v>4</v>
      </c>
      <c r="J97" s="10">
        <f t="shared" si="36"/>
        <v>0</v>
      </c>
      <c r="K97" s="10">
        <f t="shared" si="36"/>
        <v>0</v>
      </c>
      <c r="L97" s="10">
        <f t="shared" si="5"/>
        <v>61</v>
      </c>
      <c r="M97" s="10">
        <f t="shared" si="36"/>
        <v>0</v>
      </c>
      <c r="N97" s="10">
        <f t="shared" si="36"/>
        <v>61</v>
      </c>
      <c r="O97" s="10">
        <f t="shared" si="36"/>
        <v>0</v>
      </c>
    </row>
    <row r="98" spans="1:15" ht="47.25" x14ac:dyDescent="0.25">
      <c r="A98" s="33">
        <v>1</v>
      </c>
      <c r="B98" s="12" t="s">
        <v>27</v>
      </c>
      <c r="C98" s="13">
        <f t="shared" si="9"/>
        <v>82</v>
      </c>
      <c r="D98" s="13">
        <f>D10+D32+D54+D76</f>
        <v>0</v>
      </c>
      <c r="E98" s="15">
        <f>E10+E32+E54+E76</f>
        <v>82</v>
      </c>
      <c r="F98" s="15">
        <f t="shared" si="10"/>
        <v>82</v>
      </c>
      <c r="G98" s="15">
        <f>G10+G32+G54+G76</f>
        <v>21</v>
      </c>
      <c r="H98" s="13">
        <f t="shared" si="3"/>
        <v>0</v>
      </c>
      <c r="I98" s="15">
        <f>I10+I32+I54+I76</f>
        <v>0</v>
      </c>
      <c r="J98" s="15">
        <f>J10+J32+J54+J76</f>
        <v>0</v>
      </c>
      <c r="K98" s="15">
        <f>K10+K32+K54+K76</f>
        <v>0</v>
      </c>
      <c r="L98" s="13">
        <f t="shared" si="5"/>
        <v>61</v>
      </c>
      <c r="M98" s="15">
        <f>M10+M32+M54+M76</f>
        <v>0</v>
      </c>
      <c r="N98" s="15">
        <f>N10+N32+N54+N76</f>
        <v>61</v>
      </c>
      <c r="O98" s="15">
        <f>O10+O32+O54+O76</f>
        <v>0</v>
      </c>
    </row>
    <row r="99" spans="1:15" ht="63" x14ac:dyDescent="0.25">
      <c r="A99" s="33">
        <v>2</v>
      </c>
      <c r="B99" s="12" t="s">
        <v>28</v>
      </c>
      <c r="C99" s="13">
        <f t="shared" si="9"/>
        <v>144</v>
      </c>
      <c r="D99" s="13">
        <f>D17+D39+D61+D95</f>
        <v>71</v>
      </c>
      <c r="E99" s="13">
        <f>E17+E39+E61+E95</f>
        <v>73</v>
      </c>
      <c r="F99" s="15">
        <f t="shared" si="10"/>
        <v>64</v>
      </c>
      <c r="G99" s="15">
        <f>G17+G39+G61+G95</f>
        <v>60</v>
      </c>
      <c r="H99" s="13">
        <f t="shared" si="3"/>
        <v>4</v>
      </c>
      <c r="I99" s="15">
        <f>I17+I39+I61+I95</f>
        <v>4</v>
      </c>
      <c r="J99" s="15">
        <f>J17+J39+J61+J95</f>
        <v>0</v>
      </c>
      <c r="K99" s="15">
        <f>K17+K39+K61+K95</f>
        <v>0</v>
      </c>
      <c r="L99" s="13">
        <f t="shared" si="5"/>
        <v>0</v>
      </c>
      <c r="M99" s="15">
        <f>M17+M39+M61+M95</f>
        <v>0</v>
      </c>
      <c r="N99" s="15">
        <f>N17+N39+N61+N95</f>
        <v>0</v>
      </c>
      <c r="O99" s="15">
        <f>O17+O39+O61+O95</f>
        <v>0</v>
      </c>
    </row>
    <row r="100" spans="1:15" ht="47.25" x14ac:dyDescent="0.25">
      <c r="A100" s="33">
        <v>3</v>
      </c>
      <c r="B100" s="12" t="s">
        <v>29</v>
      </c>
      <c r="C100" s="13">
        <f>C46+C68+C90</f>
        <v>0</v>
      </c>
      <c r="D100" s="13">
        <f t="shared" ref="D100:O100" si="37">D46+D68+D90</f>
        <v>0</v>
      </c>
      <c r="E100" s="13">
        <f t="shared" si="37"/>
        <v>0</v>
      </c>
      <c r="F100" s="13">
        <f t="shared" si="37"/>
        <v>0</v>
      </c>
      <c r="G100" s="13">
        <f t="shared" si="37"/>
        <v>0</v>
      </c>
      <c r="H100" s="13">
        <f t="shared" si="37"/>
        <v>0</v>
      </c>
      <c r="I100" s="13">
        <f t="shared" si="37"/>
        <v>0</v>
      </c>
      <c r="J100" s="13">
        <f t="shared" si="37"/>
        <v>0</v>
      </c>
      <c r="K100" s="13">
        <f t="shared" si="37"/>
        <v>0</v>
      </c>
      <c r="L100" s="13">
        <f t="shared" si="37"/>
        <v>0</v>
      </c>
      <c r="M100" s="13">
        <f t="shared" si="37"/>
        <v>0</v>
      </c>
      <c r="N100" s="13">
        <f t="shared" si="37"/>
        <v>0</v>
      </c>
      <c r="O100" s="13">
        <f t="shared" si="37"/>
        <v>0</v>
      </c>
    </row>
  </sheetData>
  <mergeCells count="17">
    <mergeCell ref="M4:N4"/>
    <mergeCell ref="A6:B6"/>
    <mergeCell ref="A1:B5"/>
    <mergeCell ref="C1:E3"/>
    <mergeCell ref="F1:O1"/>
    <mergeCell ref="F2:F5"/>
    <mergeCell ref="G2:O2"/>
    <mergeCell ref="G3:G5"/>
    <mergeCell ref="H3:K3"/>
    <mergeCell ref="L3:N3"/>
    <mergeCell ref="O3:O5"/>
    <mergeCell ref="C4:C5"/>
    <mergeCell ref="A7:B7"/>
    <mergeCell ref="D4:E4"/>
    <mergeCell ref="H4:H5"/>
    <mergeCell ref="I4:K4"/>
    <mergeCell ref="L4:L5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25</vt:lpstr>
      <vt:lpstr>Sheet2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NGOC</cp:lastModifiedBy>
  <cp:lastPrinted>2020-02-20T03:05:09Z</cp:lastPrinted>
  <dcterms:created xsi:type="dcterms:W3CDTF">2019-06-11T01:04:29Z</dcterms:created>
  <dcterms:modified xsi:type="dcterms:W3CDTF">2021-06-16T08:16:50Z</dcterms:modified>
</cp:coreProperties>
</file>